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66925"/>
  <mc:AlternateContent xmlns:mc="http://schemas.openxmlformats.org/markup-compatibility/2006">
    <mc:Choice Requires="x15">
      <x15ac:absPath xmlns:x15ac="http://schemas.microsoft.com/office/spreadsheetml/2010/11/ac" url="C:\Users\david\Documents\UIS\Tesis\TESIS\ANEXOS (Calculos Presentaciones e informes)\ANEXOS. Calculos y resultados de datos\"/>
    </mc:Choice>
  </mc:AlternateContent>
  <xr:revisionPtr revIDLastSave="0" documentId="13_ncr:1_{AE85ADA8-F971-4A20-A932-BFD591316D97}" xr6:coauthVersionLast="47" xr6:coauthVersionMax="47" xr10:uidLastSave="{00000000-0000-0000-0000-000000000000}"/>
  <bookViews>
    <workbookView xWindow="11424" yWindow="0" windowWidth="11712" windowHeight="12336" firstSheet="2" activeTab="3" xr2:uid="{004A97CB-1B90-48FF-8026-D18CDE9FADD9}"/>
  </bookViews>
  <sheets>
    <sheet name="DRC INGRESO" sheetId="1" r:id="rId1"/>
    <sheet name="DRC PROCESO" sheetId="3" r:id="rId2"/>
    <sheet name="TSR" sheetId="8" r:id="rId3"/>
    <sheet name="Balance de Masa" sheetId="5" r:id="rId4"/>
    <sheet name="Lote A" sheetId="16" r:id="rId5"/>
    <sheet name="Lote B" sheetId="18"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41" i="5" l="1"/>
  <c r="F34" i="8"/>
  <c r="F32" i="8"/>
  <c r="H39" i="5"/>
  <c r="H40" i="5"/>
  <c r="H41" i="5"/>
  <c r="H42" i="5"/>
  <c r="L41" i="5"/>
  <c r="L42" i="5"/>
  <c r="L43" i="5"/>
  <c r="L45" i="5"/>
  <c r="L47" i="5"/>
  <c r="Q42" i="5"/>
  <c r="Q43" i="5"/>
  <c r="Q44" i="5"/>
  <c r="J7" i="5"/>
  <c r="N41" i="5" s="1"/>
  <c r="I10" i="5"/>
  <c r="M44" i="5" s="1"/>
  <c r="I8" i="5"/>
  <c r="M42" i="5" s="1"/>
  <c r="I14" i="5"/>
  <c r="M48" i="5" s="1"/>
  <c r="I12" i="5"/>
  <c r="M46" i="5" s="1"/>
  <c r="J14" i="5"/>
  <c r="N48" i="5" s="1"/>
  <c r="J12" i="5"/>
  <c r="L24" i="5" s="1"/>
  <c r="J10" i="5"/>
  <c r="N44" i="5" s="1"/>
  <c r="J8" i="5"/>
  <c r="N42" i="5" s="1"/>
  <c r="J9" i="5"/>
  <c r="N43" i="5" s="1"/>
  <c r="J13" i="5"/>
  <c r="N47" i="5" s="1"/>
  <c r="J11" i="5"/>
  <c r="N45" i="5" s="1"/>
  <c r="I21" i="8"/>
  <c r="I20" i="8"/>
  <c r="T15" i="3"/>
  <c r="S5" i="3"/>
  <c r="T5" i="3" s="1"/>
  <c r="T20" i="3"/>
  <c r="H10" i="3"/>
  <c r="Q10" i="3"/>
  <c r="Q11" i="3"/>
  <c r="Q12" i="3"/>
  <c r="Q13" i="3"/>
  <c r="Q14" i="3"/>
  <c r="H5" i="3"/>
  <c r="Q5" i="3"/>
  <c r="R5" i="3" s="1"/>
  <c r="Q6" i="3"/>
  <c r="Q7" i="3"/>
  <c r="Q8" i="3"/>
  <c r="Q9" i="3"/>
  <c r="H20" i="3"/>
  <c r="H22" i="3"/>
  <c r="H23" i="3"/>
  <c r="H24" i="3"/>
  <c r="H15" i="3"/>
  <c r="H16" i="3"/>
  <c r="H17" i="3"/>
  <c r="H18" i="3"/>
  <c r="H19" i="3"/>
  <c r="J24" i="3"/>
  <c r="Q24" i="3" s="1"/>
  <c r="J23" i="3"/>
  <c r="Q23" i="3" s="1"/>
  <c r="J22" i="3"/>
  <c r="Q22" i="3" s="1"/>
  <c r="J20" i="3"/>
  <c r="Q20" i="3" s="1"/>
  <c r="J19" i="3"/>
  <c r="Q19" i="3" s="1"/>
  <c r="J18" i="3"/>
  <c r="Q18" i="3" s="1"/>
  <c r="J17" i="3"/>
  <c r="Q17" i="3" s="1"/>
  <c r="J16" i="3"/>
  <c r="Q16" i="3" s="1"/>
  <c r="J15" i="3"/>
  <c r="Q15" i="3" s="1"/>
  <c r="L10" i="18"/>
  <c r="L7" i="18"/>
  <c r="L20" i="18"/>
  <c r="L19" i="18"/>
  <c r="L18" i="18"/>
  <c r="L17" i="18"/>
  <c r="L9" i="18"/>
  <c r="L8" i="18"/>
  <c r="L20" i="16"/>
  <c r="L19" i="16"/>
  <c r="L18" i="16"/>
  <c r="L17" i="16"/>
  <c r="L10" i="16"/>
  <c r="L9" i="16"/>
  <c r="L8" i="16"/>
  <c r="L7" i="16"/>
  <c r="T41" i="5" l="1"/>
  <c r="O58" i="5" s="1"/>
  <c r="S41" i="5"/>
  <c r="T44" i="5"/>
  <c r="O61" i="5" s="1"/>
  <c r="T42" i="5"/>
  <c r="O59" i="5" s="1"/>
  <c r="N46" i="5"/>
  <c r="K8" i="5"/>
  <c r="O42" i="5" s="1"/>
  <c r="R10" i="3"/>
  <c r="S10" i="3"/>
  <c r="T10" i="3" s="1"/>
  <c r="R15" i="3"/>
  <c r="S15" i="3"/>
  <c r="S20" i="3"/>
  <c r="R20" i="3"/>
  <c r="Z40" i="5" l="1"/>
  <c r="T43" i="5"/>
  <c r="O60" i="5" s="1"/>
  <c r="H10" i="5"/>
  <c r="L44" i="5" s="1"/>
  <c r="C34" i="8"/>
  <c r="L7" i="5" s="1"/>
  <c r="M7" i="5" l="1"/>
  <c r="AA40" i="5"/>
  <c r="S42" i="5"/>
  <c r="G9" i="5"/>
  <c r="K43" i="5" s="1"/>
  <c r="G10" i="5"/>
  <c r="K44" i="5" s="1"/>
  <c r="G7" i="5"/>
  <c r="K41" i="5" s="1"/>
  <c r="G8" i="5"/>
  <c r="K42" i="5" s="1"/>
  <c r="D34" i="8"/>
  <c r="L9" i="5" s="1"/>
  <c r="AC40" i="5" l="1"/>
  <c r="R58" i="5"/>
  <c r="AB58" i="5" s="1"/>
  <c r="AA41" i="5"/>
  <c r="M9" i="5"/>
  <c r="K10" i="5"/>
  <c r="O44" i="5" s="1"/>
  <c r="Z41" i="5" s="1"/>
  <c r="G11" i="5"/>
  <c r="K45" i="5" s="1"/>
  <c r="G12" i="5"/>
  <c r="K46" i="5" s="1"/>
  <c r="H12" i="5"/>
  <c r="K12" i="5" l="1"/>
  <c r="O46" i="5" s="1"/>
  <c r="L46" i="5"/>
  <c r="N9" i="5"/>
  <c r="O26" i="5"/>
  <c r="J26" i="5"/>
  <c r="K26" i="5" s="1"/>
  <c r="K24" i="5"/>
  <c r="G24" i="5"/>
  <c r="G26" i="5"/>
  <c r="E34" i="8"/>
  <c r="H24" i="5"/>
  <c r="L11" i="5" l="1"/>
  <c r="M11" i="5" s="1"/>
  <c r="O24" i="5"/>
  <c r="Q24" i="5" s="1"/>
  <c r="AC41" i="5"/>
  <c r="R59" i="5" s="1"/>
  <c r="AB59" i="5" s="1"/>
  <c r="Z42" i="5"/>
  <c r="S43" i="5"/>
  <c r="M24" i="5"/>
  <c r="N24" i="5" s="1"/>
  <c r="AD42" i="5" s="1"/>
  <c r="I22" i="8"/>
  <c r="I23" i="8" s="1"/>
  <c r="Q26" i="5"/>
  <c r="P26" i="5"/>
  <c r="L13" i="5"/>
  <c r="AA42" i="5" l="1"/>
  <c r="P24" i="5"/>
  <c r="AC42" i="5"/>
  <c r="R60" i="5" s="1"/>
  <c r="AB61" i="5" s="1"/>
  <c r="AF42" i="5"/>
  <c r="AA43" i="5"/>
  <c r="S24" i="5"/>
  <c r="N7" i="5"/>
  <c r="H14" i="5"/>
  <c r="L48" i="5" s="1"/>
  <c r="G13" i="5"/>
  <c r="K47" i="5" s="1"/>
  <c r="G14" i="5"/>
  <c r="K48" i="5" s="1"/>
  <c r="J10" i="1"/>
  <c r="S44" i="5" l="1"/>
  <c r="M13" i="5"/>
  <c r="H26" i="5"/>
  <c r="H24" i="1" l="1"/>
  <c r="O24" i="1" s="1"/>
  <c r="H23" i="1"/>
  <c r="O23" i="1" s="1"/>
  <c r="H22" i="1"/>
  <c r="O22" i="1" s="1"/>
  <c r="H21" i="1"/>
  <c r="O21" i="1" s="1"/>
  <c r="H20" i="1"/>
  <c r="H19" i="1"/>
  <c r="O19" i="1" s="1"/>
  <c r="H18" i="1"/>
  <c r="O18" i="1" s="1"/>
  <c r="H17" i="1"/>
  <c r="O17" i="1" s="1"/>
  <c r="H16" i="1"/>
  <c r="O16" i="1" s="1"/>
  <c r="H15" i="1"/>
  <c r="H14" i="1"/>
  <c r="O14" i="1" s="1"/>
  <c r="H13" i="1"/>
  <c r="O13" i="1" s="1"/>
  <c r="H12" i="1"/>
  <c r="O12" i="1" s="1"/>
  <c r="H11" i="1"/>
  <c r="O11" i="1" s="1"/>
  <c r="H10" i="1"/>
  <c r="H9" i="1"/>
  <c r="O9" i="1" s="1"/>
  <c r="H8" i="1"/>
  <c r="O8" i="1" s="1"/>
  <c r="H7" i="1"/>
  <c r="O7" i="1" s="1"/>
  <c r="H6" i="1"/>
  <c r="O6" i="1" s="1"/>
  <c r="H5" i="1"/>
  <c r="I9" i="5" l="1"/>
  <c r="M43" i="5" s="1"/>
  <c r="O10" i="1"/>
  <c r="O20" i="1"/>
  <c r="I13" i="5"/>
  <c r="M47" i="5" s="1"/>
  <c r="O15" i="1"/>
  <c r="I11" i="5"/>
  <c r="M45" i="5" s="1"/>
  <c r="O5" i="1"/>
  <c r="I7" i="5"/>
  <c r="K7" i="5" l="1"/>
  <c r="M41" i="5"/>
  <c r="P10" i="1"/>
  <c r="P5" i="1"/>
  <c r="P20" i="1"/>
  <c r="P15" i="1"/>
  <c r="N13" i="5"/>
  <c r="K9" i="5"/>
  <c r="O43" i="5" s="1"/>
  <c r="Y41" i="5" s="1"/>
  <c r="L26" i="5"/>
  <c r="K14" i="5"/>
  <c r="O48" i="5" s="1"/>
  <c r="O41" i="5" l="1"/>
  <c r="V41" i="5" s="1"/>
  <c r="AB40" i="5" s="1"/>
  <c r="P7" i="5"/>
  <c r="U42" i="5"/>
  <c r="P59" i="5" s="1"/>
  <c r="V42" i="5"/>
  <c r="AB41" i="5" s="1"/>
  <c r="Q59" i="5" s="1"/>
  <c r="AA59" i="5" s="1"/>
  <c r="Z43" i="5"/>
  <c r="K13" i="5"/>
  <c r="O47" i="5" s="1"/>
  <c r="Y43" i="5" s="1"/>
  <c r="K11" i="5"/>
  <c r="O45" i="5" s="1"/>
  <c r="N11" i="5"/>
  <c r="P9" i="5"/>
  <c r="O9" i="5"/>
  <c r="O7" i="5"/>
  <c r="M26" i="5"/>
  <c r="N26" i="5" s="1"/>
  <c r="AD43" i="5" s="1"/>
  <c r="S26" i="5"/>
  <c r="R26" i="5"/>
  <c r="U41" i="5" l="1"/>
  <c r="P58" i="5" s="1"/>
  <c r="Y42" i="5"/>
  <c r="AE42" i="5" s="1"/>
  <c r="V43" i="5"/>
  <c r="AB42" i="5" s="1"/>
  <c r="Q60" i="5" s="1"/>
  <c r="AA61" i="5" s="1"/>
  <c r="Y40" i="5"/>
  <c r="Q58" i="5"/>
  <c r="AA58" i="5" s="1"/>
  <c r="AC43" i="5"/>
  <c r="R61" i="5" s="1"/>
  <c r="AB60" i="5" s="1"/>
  <c r="U43" i="5"/>
  <c r="P60" i="5" s="1"/>
  <c r="O13" i="5"/>
  <c r="AE41" i="5"/>
  <c r="T59" i="5" s="1"/>
  <c r="AC59" i="5" s="1"/>
  <c r="T8" i="5"/>
  <c r="P11" i="5"/>
  <c r="P13" i="5"/>
  <c r="O11" i="5"/>
  <c r="T10" i="5"/>
  <c r="T9" i="5"/>
  <c r="R24" i="5"/>
  <c r="AE40" i="5" l="1"/>
  <c r="T58" i="5" s="1"/>
  <c r="AC58" i="5" s="1"/>
  <c r="U44" i="5"/>
  <c r="P61" i="5" s="1"/>
  <c r="V44" i="5"/>
  <c r="AB43" i="5" s="1"/>
  <c r="Q61" i="5" s="1"/>
  <c r="AA60" i="5" s="1"/>
  <c r="T60" i="5"/>
  <c r="AC61" i="5" s="1"/>
  <c r="U9" i="5"/>
  <c r="AE43" i="5" l="1"/>
  <c r="T61" i="5" s="1"/>
  <c r="AC60" i="5" s="1"/>
  <c r="S60" i="5" l="1"/>
  <c r="S61"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david suarez</author>
    <author>tc={4B19BA6E-829B-4743-9BC2-D3EF09E6EA32}</author>
  </authors>
  <commentList>
    <comment ref="B4" authorId="0" shapeId="0" xr:uid="{07AF98A0-5281-4778-A99F-C404419E6B40}">
      <text>
        <r>
          <rPr>
            <b/>
            <sz val="9"/>
            <color indexed="81"/>
            <rFont val="Tahoma"/>
            <family val="2"/>
          </rPr>
          <t>juan david suarez:</t>
        </r>
        <r>
          <rPr>
            <sz val="9"/>
            <color indexed="81"/>
            <rFont val="Tahoma"/>
            <family val="2"/>
          </rPr>
          <t xml:space="preserve">
Es el numero de tasa de muestra, para poder verificar en las fotos ques esta bien.</t>
        </r>
      </text>
    </comment>
    <comment ref="T4" authorId="1" shapeId="0" xr:uid="{4B19BA6E-829B-4743-9BC2-D3EF09E6EA3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Recordar que el muestreo fue aleatorio y una gran cantidad de muestras para un lote a granel
Respuesta:
    Norma 1485 -07,Índice de calidad, aceptabilidad </t>
      </text>
    </comment>
    <comment ref="R5" authorId="0" shapeId="0" xr:uid="{FCC3AA88-4A50-40E1-BBF1-06CAC7A89BE1}">
      <text>
        <r>
          <rPr>
            <b/>
            <sz val="9"/>
            <color indexed="81"/>
            <rFont val="Tahoma"/>
            <family val="2"/>
          </rPr>
          <t>juan david suarez:</t>
        </r>
        <r>
          <rPr>
            <sz val="9"/>
            <color indexed="81"/>
            <rFont val="Tahoma"/>
            <family val="2"/>
          </rPr>
          <t xml:space="preserve">
Muestreo aleatrorio y mezcla homogenea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tc={E0A8F536-A417-447A-9EF0-82C3FA49E5F2}</author>
    <author>tc={48997C19-5E51-4ECD-8F7B-1CC29C162FF0}</author>
    <author>tc={4B3108D5-A52A-482C-909F-BE5D5B221346}</author>
    <author>tc={C2C28351-DE39-4245-B760-1937B5FAD079}</author>
    <author>tc={C9B57D77-F73B-44D2-890A-9E3D875DC0B4}</author>
  </authors>
  <commentList>
    <comment ref="H6" authorId="0" shapeId="0" xr:uid="{E0A8F536-A417-447A-9EF0-82C3FA49E5F2}">
      <text>
        <t>[Comentario encadenado]
Su versión de Excel le permite leer este comentario encadenado; sin embargo, las ediciones que se apliquen se quitarán si el archivo se abre en una versión más reciente de Excel. Más información: https://go.microsoft.com/fwlink/?linkid=870924
Comentario:
    Bascula error=10 kg</t>
      </text>
    </comment>
    <comment ref="I6" authorId="1" shapeId="0" xr:uid="{48997C19-5E51-4ECD-8F7B-1CC29C162FF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descuenta el peso de la muestra al inicio de la prueba, a las muestras después del tiempo de maduración es necesario sumarlas pues estas se tomaron antes de pesar.
</t>
      </text>
    </comment>
    <comment ref="N11" authorId="2" shapeId="0" xr:uid="{4B3108D5-A52A-482C-909F-BE5D5B22134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error puede atribuir una perdida o ganancia afectando el porcentaje de merma. Y esto atribuye una desviación e impresión en el análisis de estos datos.
Respuesta:
    Tambien es importante tener encuenta estos datos ya que la perdida de masa esta depende de la masa seca y esta depende del DRC
</t>
      </text>
    </comment>
    <comment ref="J23" authorId="3" shapeId="0" xr:uid="{C2C28351-DE39-4245-B760-1937B5FAD07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Tener encuenta que la masa 27-4.6 kg de NR molido no cupo en el carro eso ocurrio para el lote B2, pero este caucho no se proceso </t>
      </text>
    </comment>
    <comment ref="S24" authorId="4" shapeId="0" xr:uid="{C9B57D77-F73B-44D2-890A-9E3D875DC0B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error puede atribuir una perdida o ganancia afectando el porcentaje de merma. Y esto atribuye una desviación e impresión en el análisis de estos datos.
Respuesta:
    Tambien es importante tener encuenta estos datos ya que la perdida de masa esta depende de la masa seca y esta depende del DRC
</t>
      </text>
    </comment>
  </commentList>
</comments>
</file>

<file path=xl/sharedStrings.xml><?xml version="1.0" encoding="utf-8"?>
<sst xmlns="http://schemas.openxmlformats.org/spreadsheetml/2006/main" count="323" uniqueCount="151">
  <si>
    <t>PIM [g]</t>
  </si>
  <si>
    <t>PMA [g]</t>
  </si>
  <si>
    <t>PMH [g]</t>
  </si>
  <si>
    <t>PMM [g]</t>
  </si>
  <si>
    <t>PA [g]</t>
  </si>
  <si>
    <t>PMF [g]</t>
  </si>
  <si>
    <t>PMS [g]</t>
  </si>
  <si>
    <t>BODEGA</t>
  </si>
  <si>
    <t>PROVEEDOR</t>
  </si>
  <si>
    <t>N° TASA</t>
  </si>
  <si>
    <t>JHAN ARIZA</t>
  </si>
  <si>
    <t>PAOLA MONTES</t>
  </si>
  <si>
    <t>FECHA PROCESO</t>
  </si>
  <si>
    <t>FECHA INGRESO</t>
  </si>
  <si>
    <t>% DRC 0 Días</t>
  </si>
  <si>
    <t>Q (Muestra)</t>
  </si>
  <si>
    <t>Q Leido</t>
  </si>
  <si>
    <t>Q min leido</t>
  </si>
  <si>
    <t>Q min calculado</t>
  </si>
  <si>
    <t>DRC TSR [%]</t>
  </si>
  <si>
    <t>NRH [Kg]</t>
  </si>
  <si>
    <t>NRS teorico [Kg]</t>
  </si>
  <si>
    <t>DRC teorico [%]</t>
  </si>
  <si>
    <t>TSR [Kg]</t>
  </si>
  <si>
    <t xml:space="preserve">UBICACIÓN </t>
  </si>
  <si>
    <t>Bajo techo</t>
  </si>
  <si>
    <t>BAJO TECHO</t>
  </si>
  <si>
    <t>INTEMPERIE</t>
  </si>
  <si>
    <t>SECADO</t>
  </si>
  <si>
    <t>METODOLOGIA PARA EL BALANCE DE MASA</t>
  </si>
  <si>
    <t>1. ANOTE EL PESO INICIAL DE CADA LOTE</t>
  </si>
  <si>
    <t>2. DETERMINE EL DRC DEL LOTE AL INGRESO</t>
  </si>
  <si>
    <t>Muestras [Kg]</t>
  </si>
  <si>
    <t>3. DESCUENTE Y SUME EL PESO DE LAS MUESTRAS</t>
  </si>
  <si>
    <t>PROCESO</t>
  </si>
  <si>
    <t>MATERIA PRIMA</t>
  </si>
  <si>
    <t>LOTE</t>
  </si>
  <si>
    <t>Intemperie</t>
  </si>
  <si>
    <t xml:space="preserve">4. CALCULE LA PERDIDA DE MASA </t>
  </si>
  <si>
    <t>PERDIDA MASA [%]</t>
  </si>
  <si>
    <t>PESO [Kg]</t>
  </si>
  <si>
    <t>N° BALA [TSR]</t>
  </si>
  <si>
    <t>TOTAL</t>
  </si>
  <si>
    <t>ERROR DRC [%]</t>
  </si>
  <si>
    <t xml:space="preserve">5.CALCULE EL ERROR DE CALCULO DE DRC CON RESPECTO A PROCUCCIÓN </t>
  </si>
  <si>
    <t>LAVADO Y MOLIENDA</t>
  </si>
  <si>
    <t>NR [Kg]</t>
  </si>
  <si>
    <t>CARRO+NRM [Kg]</t>
  </si>
  <si>
    <t>NRM [Kg]</t>
  </si>
  <si>
    <t>MERMA EN CONDICIONES DE ALMACENAMIENTO EN FUNCIÓN DE LA PERDIDA DE MASA, MADURACIÓN Y DRC %.</t>
  </si>
  <si>
    <t>PM H2O [%]</t>
  </si>
  <si>
    <t>NRS [Kg]</t>
  </si>
  <si>
    <t>TEORICO LAB</t>
  </si>
  <si>
    <t>DRC TEORICO[%]</t>
  </si>
  <si>
    <t>MERMA  [%]</t>
  </si>
  <si>
    <t>MERMA  %</t>
  </si>
  <si>
    <t>adentro</t>
  </si>
  <si>
    <t>Total</t>
  </si>
  <si>
    <t>afuera</t>
  </si>
  <si>
    <t>NR [kg]</t>
  </si>
  <si>
    <t xml:space="preserve">Fecha de producción </t>
  </si>
  <si>
    <t>Fecha de ingreso</t>
  </si>
  <si>
    <t>Masa en planta [Kg]</t>
  </si>
  <si>
    <t>Muestras de laboratorio [Kg]</t>
  </si>
  <si>
    <t xml:space="preserve">DRC [%] laboratorio </t>
  </si>
  <si>
    <t xml:space="preserve">Laboratorio de materia prima </t>
  </si>
  <si>
    <t>Lote</t>
  </si>
  <si>
    <t>Masa seca almacenamiento [Kg]</t>
  </si>
  <si>
    <t>Perdida de agua [Kg]</t>
  </si>
  <si>
    <t>Diferencia DRC  [%]</t>
  </si>
  <si>
    <t>Perdida de masa seca almacenamiento [Kg]</t>
  </si>
  <si>
    <t>Merma en almacenamiento [%]</t>
  </si>
  <si>
    <t>Almacenamiento de materia prima</t>
  </si>
  <si>
    <t>Masa seca producción [Kg]</t>
  </si>
  <si>
    <t xml:space="preserve">Condicion de almacenamiento   </t>
  </si>
  <si>
    <t>Merma laboratorio [%]</t>
  </si>
  <si>
    <t xml:space="preserve">produccion </t>
  </si>
  <si>
    <t>almacenamiento</t>
  </si>
  <si>
    <t>laboratorio</t>
  </si>
  <si>
    <t>Merma almacenamiento [%]</t>
  </si>
  <si>
    <t>Masa seca almacenamiento 0 Días [Kg]</t>
  </si>
  <si>
    <t>Masa seca almacenamiento madurada  [Kg]</t>
  </si>
  <si>
    <t>Merma linea de producción  [%]</t>
  </si>
  <si>
    <t>Merma total [%]</t>
  </si>
  <si>
    <t>Grado de maduración [Días]</t>
  </si>
  <si>
    <t>Maduracion [días]</t>
  </si>
  <si>
    <t xml:space="preserve">Variación </t>
  </si>
  <si>
    <t>Masa seca del coagulo en bodega del almacenamiento [Kg]</t>
  </si>
  <si>
    <t>Merma del coagulo durante el almacenamiento antes de procesar [%]</t>
  </si>
  <si>
    <t>Merma del coagulo durante el almacenamiento antes de procesar  [%]</t>
  </si>
  <si>
    <t>Conclusiones:  Inicialmente se dividió en el lote A en A-1 y A-2 con el objetivo de evaluar los resultado variando los días de maduración  teniendo en cuenta que ambos lotes se encontraban a la intemperie, afuera de bodega expuesta al sol y agua. En esta primera etapa la merma durante el almacenamiento y la perdida de masa seca fue mayor para el lote A-1 pues este se maduro durante 72 días respecto al lote A-2 que se maduro 42 días.</t>
  </si>
  <si>
    <t xml:space="preserve">Lote A-1 Análisis del coagulo de campo en la intemperie </t>
  </si>
  <si>
    <t xml:space="preserve"> Producción en día 71</t>
  </si>
  <si>
    <t xml:space="preserve">Días de maduración </t>
  </si>
  <si>
    <t>Peso del coagulo al entrar a  planta reportado por bascula [Kg]</t>
  </si>
  <si>
    <t>Resultados DRC (Contenido de caucho seco) por laboratorio [%]</t>
  </si>
  <si>
    <t xml:space="preserve">Lote A-2 Análisis del coagulo de campo en la intemperie </t>
  </si>
  <si>
    <t xml:space="preserve"> Producción en día 42</t>
  </si>
  <si>
    <t>Lote B-1 Análisis del coagulo de campo bajo techo al interior de bodega</t>
  </si>
  <si>
    <t xml:space="preserve"> Producción en día 25</t>
  </si>
  <si>
    <t>Lote B-2 Análisis del coagulo de campo bajo techo al interior de bodega</t>
  </si>
  <si>
    <t>Conclusiones:  Inicialmente se dividió en el lote B en B-1 y B-2 con el objetivo de evaluar los resultado variando la condicion de almacenamiento tuvieron el mismo tiempo de maduración (25 dias). En esta prueba se observa que una mejor condición de almacenamiento aumenta el DRC rápidamente en menor 
cantidad de tiempo y la merma del coagulo durante el almacenamiento es más baja para el lote B-1 almacenado al interior bajo techo en la bodega versus el lote B-2 madurado al exterior.</t>
  </si>
  <si>
    <t>LOTE A1</t>
  </si>
  <si>
    <t>LOTE A2</t>
  </si>
  <si>
    <t>LOTE B1</t>
  </si>
  <si>
    <t xml:space="preserve">CLASIFICACIÓN </t>
  </si>
  <si>
    <t>LOTE B2</t>
  </si>
  <si>
    <t>+20 DIAS</t>
  </si>
  <si>
    <t>FECHA RECEPCIÓN</t>
  </si>
  <si>
    <t>DETERMINACIÓN DEL DRC DEL COAGULO EN EL DÍA DE RECEPCCIÓN EN BODEGA</t>
  </si>
  <si>
    <t>% DRC PONDERADO</t>
  </si>
  <si>
    <t xml:space="preserve">GRADO MADURACIÓN </t>
  </si>
  <si>
    <t>Dato 2</t>
  </si>
  <si>
    <t>Dato 1</t>
  </si>
  <si>
    <t>INTERPOLACIÓN</t>
  </si>
  <si>
    <t xml:space="preserve">DETERMINACIÓN DEL DRC DEL COAGULO DÍA DE PROCESO </t>
  </si>
  <si>
    <t>LOTE  A2</t>
  </si>
  <si>
    <t>LOTE A1 (71 Días)</t>
  </si>
  <si>
    <t>LOTE A2 (40 Días)</t>
  </si>
  <si>
    <t>LOTE B1 (25 Días)</t>
  </si>
  <si>
    <t>LOTE B2 (25 Días)</t>
  </si>
  <si>
    <t>Peso Minicargador [Kg]</t>
  </si>
  <si>
    <t>Lote F</t>
  </si>
  <si>
    <t>Pesada 1</t>
  </si>
  <si>
    <t>Pesada 2</t>
  </si>
  <si>
    <t>MERMAS EN PRODUCCIÓN: LINEA DE REDUCCIÓN DE TAMAÑO (TRITURACIÓN), LAVADO DE IMPUREZAS, PELETIZADO Y LINEA DE SECADO</t>
  </si>
  <si>
    <t>B1</t>
  </si>
  <si>
    <t>B2</t>
  </si>
  <si>
    <t>MADURACIÓN [DÍAS]</t>
  </si>
  <si>
    <t>CARRO [Kg]</t>
  </si>
  <si>
    <t>A1</t>
  </si>
  <si>
    <t>A2</t>
  </si>
  <si>
    <t>Condición de almacenamiento</t>
  </si>
  <si>
    <t>explicacion de esta tabla con base a los dias de maduracio y las condiciones de almacenamiento</t>
  </si>
  <si>
    <t>Tabla #. Resultados de DRC de los lotes al inicio y final del almacenamiento</t>
  </si>
  <si>
    <t xml:space="preserve">Explicar porque se toman al incio y final del almacenamiento (para poder determinar la merma) </t>
  </si>
  <si>
    <t>Tabla #. Resumen de las condiciones  de las variables iniciales</t>
  </si>
  <si>
    <t>De pronto se puede hacer una grafica, son diferencias, porner ecuaciones, incluyendo que asi se determina la merma en almacenamiento, no se si poner los analisis estadisticos</t>
  </si>
  <si>
    <t>Tabla #. Analisis de los resultados de DRC obtenidos en laboratorio respecto a la tabla anterior</t>
  </si>
  <si>
    <t xml:space="preserve">Tabla #. Analisis de las mermas de los lotes </t>
  </si>
  <si>
    <t>explicacion de masa y mermas.alfin que ocurrira con la merma de produccion?</t>
  </si>
  <si>
    <t xml:space="preserve">Tabla # Resumen de los resultados finales respecto a las variables que se estudiaron </t>
  </si>
  <si>
    <r>
      <t xml:space="preserve">ES posible explicar cada item y sacar cietrtos conclusiones, </t>
    </r>
    <r>
      <rPr>
        <b/>
        <sz val="11"/>
        <color theme="1"/>
        <rFont val="Calibri"/>
        <family val="2"/>
        <scheme val="minor"/>
      </rPr>
      <t xml:space="preserve"> estas serian para las conclusiones, en otro capitulo de la tesis.</t>
    </r>
  </si>
  <si>
    <t>Intemperie 71 dias</t>
  </si>
  <si>
    <t xml:space="preserve">Intemperie 42 dias </t>
  </si>
  <si>
    <t>Bajo techo 25 dias</t>
  </si>
  <si>
    <t>Intemperie 25 dias</t>
  </si>
  <si>
    <t xml:space="preserve">Condición de almacenamiento   </t>
  </si>
  <si>
    <t>DRC [%]</t>
  </si>
  <si>
    <t>Viscosidad Mooney del lote [Cp]</t>
  </si>
  <si>
    <r>
      <t>P</t>
    </r>
    <r>
      <rPr>
        <b/>
        <vertAlign val="subscript"/>
        <sz val="12"/>
        <color rgb="FF000000"/>
        <rFont val="Times New Roman"/>
        <family val="1"/>
      </rPr>
      <t>0</t>
    </r>
    <r>
      <rPr>
        <b/>
        <sz val="12"/>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</si>
</sst>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Calibri"/>
      <family val="2"/>
      <scheme val="minor"/>
    </font>
    <font>
      <sz val="8"/>
      <name val="Calibri"/>
      <family val="2"/>
      <scheme val="minor"/>
    </font>
    <font>
      <sz val="10"/>
      <color theme="1"/>
      <name val="Times New Roman"/>
      <family val="1"/>
    </font>
    <font>
      <sz val="9"/>
      <color indexed="81"/>
      <name val="Tahoma"/>
      <family val="2"/>
    </font>
    <font>
      <b/>
      <sz val="9"/>
      <color indexed="81"/>
      <name val="Tahoma"/>
      <family val="2"/>
    </font>
    <font>
      <b/>
      <sz val="10"/>
      <color theme="1"/>
      <name val="Times New Roman"/>
      <family val="1"/>
    </font>
    <font>
      <b/>
      <sz val="12"/>
      <color rgb="FF000000"/>
      <name val="Times New Roman"/>
      <family val="1"/>
    </font>
    <font>
      <b/>
      <vertAlign val="subscript"/>
      <sz val="12"/>
      <color rgb="FF000000"/>
      <name val="Times New Roman"/>
      <family val="1"/>
    </font>
    <font>
      <sz val="12"/>
      <color rgb="FF000000"/>
      <name val="Times New Roman"/>
      <family val="1"/>
    </font>
  </fonts>
  <fills count="12">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7" tint="0.399975585192419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style="thin">
        <color indexed="64"/>
      </left>
      <right style="thin">
        <color theme="1"/>
      </right>
      <top/>
      <bottom style="thin">
        <color indexed="64"/>
      </bottom>
      <diagonal/>
    </border>
    <border>
      <left style="thin">
        <color theme="1"/>
      </left>
      <right style="thin">
        <color theme="4"/>
      </right>
      <top style="thin">
        <color theme="1"/>
      </top>
      <bottom style="thin">
        <color theme="1"/>
      </bottom>
      <diagonal/>
    </border>
    <border>
      <left style="thin">
        <color theme="4"/>
      </left>
      <right style="thin">
        <color theme="4"/>
      </right>
      <top style="thin">
        <color theme="1"/>
      </top>
      <bottom style="thin">
        <color theme="1"/>
      </bottom>
      <diagonal/>
    </border>
    <border>
      <left style="thin">
        <color theme="4"/>
      </left>
      <right style="thin">
        <color theme="1"/>
      </right>
      <top style="thin">
        <color theme="1"/>
      </top>
      <bottom style="thin">
        <color theme="1"/>
      </bottom>
      <diagonal/>
    </border>
    <border>
      <left style="thin">
        <color indexed="64"/>
      </left>
      <right/>
      <top/>
      <bottom style="thin">
        <color indexed="64"/>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bottom style="thin">
        <color theme="1"/>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thin">
        <color indexed="64"/>
      </left>
      <right style="thin">
        <color theme="1"/>
      </right>
      <top style="thin">
        <color theme="1"/>
      </top>
      <bottom/>
      <diagonal/>
    </border>
    <border>
      <left style="thin">
        <color indexed="64"/>
      </left>
      <right style="thin">
        <color theme="1"/>
      </right>
      <top/>
      <bottom/>
      <diagonal/>
    </border>
    <border>
      <left style="thin">
        <color theme="1"/>
      </left>
      <right style="thin">
        <color theme="1"/>
      </right>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260">
    <xf numFmtId="0" fontId="0" fillId="0" borderId="0" xfId="0"/>
    <xf numFmtId="0" fontId="0" fillId="0" borderId="0" xfId="0" applyAlignment="1">
      <alignment horizontal="center"/>
    </xf>
    <xf numFmtId="2" fontId="0" fillId="0" borderId="0" xfId="0" applyNumberFormat="1"/>
    <xf numFmtId="0" fontId="1" fillId="0" borderId="0" xfId="0" applyFont="1" applyAlignment="1">
      <alignment horizont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5" xfId="0" applyFont="1" applyBorder="1" applyAlignment="1">
      <alignment horizontal="center" vertical="center" wrapText="1"/>
    </xf>
    <xf numFmtId="15" fontId="0" fillId="4" borderId="1" xfId="0" applyNumberFormat="1" applyFill="1" applyBorder="1" applyAlignment="1">
      <alignment horizontal="center" vertical="center" wrapText="1"/>
    </xf>
    <xf numFmtId="0" fontId="0" fillId="4" borderId="1" xfId="0" applyFill="1" applyBorder="1" applyAlignment="1">
      <alignment horizontal="center" vertical="center" wrapText="1"/>
    </xf>
    <xf numFmtId="2" fontId="0" fillId="4" borderId="1"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2" fontId="0" fillId="4" borderId="3" xfId="0" applyNumberFormat="1" applyFill="1" applyBorder="1" applyAlignment="1">
      <alignment horizontal="center" vertical="center" wrapText="1"/>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1" fillId="0" borderId="14" xfId="0" applyFont="1" applyBorder="1" applyAlignment="1">
      <alignment horizontal="center" vertical="center" wrapText="1"/>
    </xf>
    <xf numFmtId="0" fontId="1" fillId="7" borderId="1" xfId="0" applyFont="1" applyFill="1" applyBorder="1" applyAlignment="1">
      <alignment horizontal="center" vertical="center" wrapText="1"/>
    </xf>
    <xf numFmtId="15" fontId="0" fillId="8" borderId="1" xfId="0" applyNumberFormat="1" applyFill="1" applyBorder="1" applyAlignment="1">
      <alignment horizontal="center" vertical="center" wrapText="1"/>
    </xf>
    <xf numFmtId="0" fontId="0" fillId="8" borderId="1" xfId="0" applyFill="1" applyBorder="1" applyAlignment="1">
      <alignment horizontal="center" vertical="center" wrapText="1"/>
    </xf>
    <xf numFmtId="2" fontId="0" fillId="8" borderId="1" xfId="0" applyNumberFormat="1" applyFill="1" applyBorder="1" applyAlignment="1">
      <alignment horizontal="center" vertical="center" wrapText="1"/>
    </xf>
    <xf numFmtId="2" fontId="0" fillId="8" borderId="3" xfId="0" applyNumberFormat="1" applyFill="1" applyBorder="1" applyAlignment="1">
      <alignment horizontal="center" vertical="center" wrapText="1"/>
    </xf>
    <xf numFmtId="15" fontId="0" fillId="9" borderId="1" xfId="0" applyNumberFormat="1" applyFill="1" applyBorder="1" applyAlignment="1">
      <alignment horizontal="center" vertical="center" wrapText="1"/>
    </xf>
    <xf numFmtId="0" fontId="0" fillId="9" borderId="1" xfId="0" applyFill="1" applyBorder="1" applyAlignment="1">
      <alignment horizontal="center" vertical="center" wrapText="1"/>
    </xf>
    <xf numFmtId="2" fontId="0" fillId="9" borderId="1" xfId="0" applyNumberFormat="1" applyFill="1" applyBorder="1" applyAlignment="1">
      <alignment horizontal="center" vertical="center" wrapText="1"/>
    </xf>
    <xf numFmtId="2" fontId="0" fillId="9" borderId="3" xfId="0" applyNumberFormat="1" applyFill="1" applyBorder="1" applyAlignment="1">
      <alignment horizontal="center" vertical="center" wrapText="1"/>
    </xf>
    <xf numFmtId="15" fontId="0" fillId="10" borderId="1" xfId="0" applyNumberFormat="1" applyFill="1" applyBorder="1" applyAlignment="1">
      <alignment horizontal="center" vertical="center" wrapText="1"/>
    </xf>
    <xf numFmtId="0" fontId="0" fillId="10" borderId="1" xfId="0" applyFill="1" applyBorder="1" applyAlignment="1">
      <alignment horizontal="center" vertical="center" wrapText="1"/>
    </xf>
    <xf numFmtId="2" fontId="0" fillId="10" borderId="1" xfId="0" applyNumberFormat="1" applyFill="1" applyBorder="1" applyAlignment="1">
      <alignment horizontal="center" vertical="center" wrapText="1"/>
    </xf>
    <xf numFmtId="2" fontId="0" fillId="10" borderId="3" xfId="0" applyNumberForma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10" fontId="0" fillId="0" borderId="0" xfId="1" applyNumberFormat="1" applyFont="1"/>
    <xf numFmtId="2" fontId="5" fillId="0" borderId="1" xfId="0" applyNumberFormat="1" applyFont="1" applyBorder="1" applyAlignment="1">
      <alignment horizontal="center" vertical="center" wrapText="1"/>
    </xf>
    <xf numFmtId="0" fontId="1" fillId="2" borderId="35" xfId="0" applyFont="1" applyFill="1" applyBorder="1"/>
    <xf numFmtId="0" fontId="1" fillId="2" borderId="36" xfId="0" applyFont="1" applyFill="1" applyBorder="1"/>
    <xf numFmtId="0" fontId="1" fillId="2" borderId="37" xfId="0" applyFont="1" applyFill="1" applyBorder="1"/>
    <xf numFmtId="0" fontId="1" fillId="2" borderId="38" xfId="0" applyFont="1" applyFill="1" applyBorder="1"/>
    <xf numFmtId="0" fontId="1" fillId="2" borderId="39" xfId="0" applyFont="1" applyFill="1" applyBorder="1"/>
    <xf numFmtId="0" fontId="1" fillId="2" borderId="40" xfId="0" applyFont="1" applyFill="1" applyBorder="1"/>
    <xf numFmtId="164" fontId="0" fillId="0" borderId="0" xfId="0" applyNumberFormat="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6"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164" fontId="0" fillId="0" borderId="44" xfId="0" applyNumberFormat="1" applyBorder="1" applyAlignment="1">
      <alignment horizontal="center"/>
    </xf>
    <xf numFmtId="0" fontId="0" fillId="0" borderId="44" xfId="0" applyBorder="1" applyAlignment="1">
      <alignment horizontal="center" vertical="center"/>
    </xf>
    <xf numFmtId="0" fontId="0" fillId="0" borderId="0" xfId="0" applyAlignment="1">
      <alignment horizontal="center" vertical="center"/>
    </xf>
    <xf numFmtId="0" fontId="0" fillId="0" borderId="49" xfId="0" applyBorder="1" applyAlignment="1">
      <alignment horizontal="center" vertical="center"/>
    </xf>
    <xf numFmtId="0" fontId="0" fillId="0" borderId="45" xfId="0" applyBorder="1" applyAlignment="1">
      <alignment horizontal="center" vertical="center"/>
    </xf>
    <xf numFmtId="0" fontId="0" fillId="0" borderId="50" xfId="0" applyBorder="1" applyAlignment="1">
      <alignment horizontal="center" vertical="center"/>
    </xf>
    <xf numFmtId="0" fontId="0" fillId="0" borderId="47" xfId="0" applyBorder="1" applyAlignment="1">
      <alignment horizontal="center" vertical="center"/>
    </xf>
    <xf numFmtId="2" fontId="0" fillId="0" borderId="44" xfId="0" applyNumberFormat="1" applyBorder="1" applyAlignment="1">
      <alignment horizontal="center"/>
    </xf>
    <xf numFmtId="2" fontId="0" fillId="0" borderId="0" xfId="0" applyNumberFormat="1" applyAlignment="1">
      <alignment horizontal="center"/>
    </xf>
    <xf numFmtId="2" fontId="0" fillId="0" borderId="49" xfId="0" applyNumberFormat="1" applyBorder="1" applyAlignment="1">
      <alignment horizontal="center"/>
    </xf>
    <xf numFmtId="0" fontId="0" fillId="0" borderId="0" xfId="0" applyAlignment="1">
      <alignment vertical="center"/>
    </xf>
    <xf numFmtId="2" fontId="0" fillId="0" borderId="0" xfId="0" applyNumberFormat="1" applyAlignment="1">
      <alignment horizontal="center" vertical="center"/>
    </xf>
    <xf numFmtId="164" fontId="0" fillId="0" borderId="47" xfId="0" applyNumberFormat="1" applyBorder="1" applyAlignment="1">
      <alignment horizontal="center" vertical="center" wrapText="1"/>
    </xf>
    <xf numFmtId="0" fontId="0" fillId="0" borderId="46" xfId="0" applyBorder="1"/>
    <xf numFmtId="0" fontId="0" fillId="0" borderId="47" xfId="0" applyBorder="1"/>
    <xf numFmtId="0" fontId="1" fillId="2" borderId="36" xfId="0" applyFont="1" applyFill="1" applyBorder="1" applyAlignment="1">
      <alignment horizontal="center"/>
    </xf>
    <xf numFmtId="0" fontId="0" fillId="0" borderId="43" xfId="0" applyBorder="1" applyAlignment="1">
      <alignment horizontal="center" vertical="center"/>
    </xf>
    <xf numFmtId="0" fontId="0" fillId="0" borderId="48" xfId="0" applyBorder="1" applyAlignment="1">
      <alignment horizontal="center" vertical="center"/>
    </xf>
    <xf numFmtId="0" fontId="0" fillId="0" borderId="46" xfId="0" applyBorder="1" applyAlignment="1">
      <alignment horizontal="center" vertical="center"/>
    </xf>
    <xf numFmtId="0" fontId="0" fillId="0" borderId="43" xfId="0" applyBorder="1"/>
    <xf numFmtId="0" fontId="0" fillId="0" borderId="44" xfId="0" applyBorder="1"/>
    <xf numFmtId="0" fontId="0" fillId="0" borderId="48" xfId="0" applyBorder="1"/>
    <xf numFmtId="0" fontId="0" fillId="0" borderId="49" xfId="0" applyBorder="1"/>
    <xf numFmtId="0" fontId="0" fillId="0" borderId="45" xfId="0" applyBorder="1" applyAlignment="1">
      <alignment horizontal="center" vertical="center" wrapText="1"/>
    </xf>
    <xf numFmtId="0" fontId="0" fillId="0" borderId="47" xfId="0" applyBorder="1" applyAlignment="1">
      <alignment horizontal="center" vertical="center" wrapText="1"/>
    </xf>
    <xf numFmtId="2" fontId="0" fillId="0" borderId="47" xfId="0" applyNumberFormat="1" applyBorder="1"/>
    <xf numFmtId="0" fontId="0" fillId="0" borderId="50" xfId="0" applyBorder="1"/>
    <xf numFmtId="0" fontId="0" fillId="0" borderId="45" xfId="0" applyBorder="1"/>
    <xf numFmtId="0" fontId="1" fillId="0" borderId="0" xfId="0" applyFont="1" applyAlignment="1">
      <alignment horizontal="center" vertical="center" wrapText="1"/>
    </xf>
    <xf numFmtId="10" fontId="0" fillId="0" borderId="49" xfId="1" applyNumberFormat="1" applyFont="1" applyBorder="1"/>
    <xf numFmtId="10" fontId="0" fillId="0" borderId="49" xfId="0" applyNumberFormat="1" applyBorder="1"/>
    <xf numFmtId="9" fontId="0" fillId="0" borderId="49" xfId="1" applyFont="1" applyBorder="1"/>
    <xf numFmtId="165" fontId="0" fillId="0" borderId="49" xfId="1" applyNumberFormat="1" applyFont="1" applyBorder="1"/>
    <xf numFmtId="1" fontId="0" fillId="0" borderId="0" xfId="0" applyNumberFormat="1" applyAlignment="1">
      <alignment horizontal="center" vertical="center" wrapText="1"/>
    </xf>
    <xf numFmtId="2" fontId="0" fillId="0" borderId="0" xfId="0" applyNumberFormat="1" applyAlignment="1">
      <alignment horizontal="center" vertical="center" wrapText="1"/>
    </xf>
    <xf numFmtId="0" fontId="0" fillId="0" borderId="43" xfId="0" applyBorder="1" applyAlignment="1">
      <alignment horizontal="center" vertical="center" wrapText="1"/>
    </xf>
    <xf numFmtId="0" fontId="0" fillId="0" borderId="46" xfId="0" applyBorder="1" applyAlignment="1">
      <alignment horizontal="center" vertical="center" wrapText="1"/>
    </xf>
    <xf numFmtId="2" fontId="0" fillId="0" borderId="47" xfId="0" applyNumberFormat="1" applyBorder="1" applyAlignment="1">
      <alignment horizontal="center" vertical="center" wrapText="1"/>
    </xf>
    <xf numFmtId="0" fontId="0" fillId="0" borderId="48" xfId="0" applyBorder="1" applyAlignment="1">
      <alignment horizontal="center" vertical="center" wrapText="1"/>
    </xf>
    <xf numFmtId="1" fontId="0" fillId="0" borderId="49" xfId="0" applyNumberFormat="1" applyBorder="1" applyAlignment="1">
      <alignment horizontal="center" vertical="center" wrapText="1"/>
    </xf>
    <xf numFmtId="2" fontId="0" fillId="0" borderId="49" xfId="0" applyNumberFormat="1" applyBorder="1" applyAlignment="1">
      <alignment horizontal="center" vertical="center" wrapText="1"/>
    </xf>
    <xf numFmtId="2" fontId="0" fillId="0" borderId="50" xfId="0" applyNumberFormat="1" applyBorder="1" applyAlignment="1">
      <alignment horizontal="center" vertical="center" wrapText="1"/>
    </xf>
    <xf numFmtId="1"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45" xfId="0" applyNumberFormat="1" applyBorder="1" applyAlignment="1">
      <alignment horizontal="center" vertical="center" wrapText="1"/>
    </xf>
    <xf numFmtId="15" fontId="5" fillId="0" borderId="0" xfId="0" applyNumberFormat="1" applyFont="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15" fontId="5" fillId="0" borderId="49" xfId="0" applyNumberFormat="1" applyFont="1" applyBorder="1" applyAlignment="1">
      <alignment horizontal="center" vertical="center" wrapText="1"/>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0" fillId="0" borderId="49" xfId="0" applyBorder="1" applyAlignment="1">
      <alignment horizontal="center" vertical="center" wrapText="1"/>
    </xf>
    <xf numFmtId="0" fontId="1" fillId="3" borderId="51" xfId="0" applyFont="1" applyFill="1" applyBorder="1" applyAlignment="1">
      <alignment horizontal="center" vertical="center" wrapText="1"/>
    </xf>
    <xf numFmtId="0" fontId="1" fillId="3" borderId="52" xfId="0" applyFont="1" applyFill="1" applyBorder="1" applyAlignment="1">
      <alignment horizontal="center" vertical="center" wrapText="1"/>
    </xf>
    <xf numFmtId="0" fontId="1" fillId="3" borderId="53" xfId="0" applyFont="1" applyFill="1" applyBorder="1" applyAlignment="1">
      <alignment horizontal="center" vertical="center" wrapText="1"/>
    </xf>
    <xf numFmtId="0" fontId="1" fillId="11" borderId="51" xfId="0" applyFont="1" applyFill="1" applyBorder="1" applyAlignment="1">
      <alignment vertical="center" wrapText="1"/>
    </xf>
    <xf numFmtId="0" fontId="1" fillId="11" borderId="52" xfId="0" applyFont="1" applyFill="1" applyBorder="1" applyAlignment="1">
      <alignment vertical="center" wrapText="1"/>
    </xf>
    <xf numFmtId="0" fontId="1" fillId="11" borderId="53" xfId="0" applyFont="1" applyFill="1" applyBorder="1" applyAlignment="1">
      <alignment vertical="center" wrapText="1"/>
    </xf>
    <xf numFmtId="0" fontId="0" fillId="0" borderId="44" xfId="0" applyBorder="1" applyAlignment="1">
      <alignment horizontal="center" vertical="center" wrapText="1"/>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2" fontId="5" fillId="0" borderId="0" xfId="0" applyNumberFormat="1" applyFont="1" applyAlignment="1">
      <alignment horizontal="center" vertical="center" wrapText="1"/>
    </xf>
    <xf numFmtId="2" fontId="5" fillId="0" borderId="47" xfId="0" applyNumberFormat="1" applyFont="1" applyBorder="1" applyAlignment="1">
      <alignment horizontal="center" vertical="center" wrapText="1"/>
    </xf>
    <xf numFmtId="2" fontId="5" fillId="0" borderId="49" xfId="0" applyNumberFormat="1" applyFont="1" applyBorder="1" applyAlignment="1">
      <alignment horizontal="center" vertical="center" wrapText="1"/>
    </xf>
    <xf numFmtId="2" fontId="5" fillId="0" borderId="50" xfId="0" applyNumberFormat="1" applyFont="1" applyBorder="1" applyAlignment="1">
      <alignment horizontal="center" vertical="center" wrapText="1"/>
    </xf>
    <xf numFmtId="2" fontId="0" fillId="0" borderId="0" xfId="0" applyNumberFormat="1" applyAlignment="1">
      <alignment vertical="center"/>
    </xf>
    <xf numFmtId="2" fontId="0" fillId="0" borderId="47" xfId="0" applyNumberFormat="1" applyBorder="1" applyAlignment="1">
      <alignment vertical="center"/>
    </xf>
    <xf numFmtId="2" fontId="0" fillId="0" borderId="49" xfId="0" applyNumberFormat="1" applyBorder="1" applyAlignment="1">
      <alignment vertical="center"/>
    </xf>
    <xf numFmtId="2" fontId="0" fillId="0" borderId="50" xfId="0" applyNumberFormat="1" applyBorder="1" applyAlignment="1">
      <alignment vertical="center"/>
    </xf>
    <xf numFmtId="0" fontId="5" fillId="0" borderId="0" xfId="0" applyFont="1" applyAlignment="1">
      <alignment horizontal="center" vertical="center"/>
    </xf>
    <xf numFmtId="0" fontId="5" fillId="0" borderId="49" xfId="0" applyFont="1" applyBorder="1" applyAlignment="1">
      <alignment horizontal="center" vertical="center"/>
    </xf>
    <xf numFmtId="2" fontId="0" fillId="0" borderId="49" xfId="0" applyNumberFormat="1" applyBorder="1"/>
    <xf numFmtId="2" fontId="0" fillId="0" borderId="50" xfId="0" applyNumberFormat="1" applyBorder="1"/>
    <xf numFmtId="1" fontId="5" fillId="0" borderId="0" xfId="0" applyNumberFormat="1" applyFont="1" applyAlignment="1">
      <alignment horizontal="center" vertical="center" wrapText="1"/>
    </xf>
    <xf numFmtId="1" fontId="0" fillId="0" borderId="0" xfId="0" applyNumberFormat="1"/>
    <xf numFmtId="0" fontId="0" fillId="0" borderId="44" xfId="0" applyBorder="1" applyAlignment="1">
      <alignment horizontal="center" vertical="center"/>
    </xf>
    <xf numFmtId="0" fontId="0" fillId="0" borderId="0" xfId="0" applyAlignment="1">
      <alignment horizontal="center" vertical="center"/>
    </xf>
    <xf numFmtId="0" fontId="0" fillId="0" borderId="49" xfId="0" applyBorder="1" applyAlignment="1">
      <alignment horizontal="center" vertical="center"/>
    </xf>
    <xf numFmtId="14" fontId="0" fillId="0" borderId="44" xfId="0" applyNumberFormat="1" applyBorder="1" applyAlignment="1">
      <alignment horizontal="center" vertical="center"/>
    </xf>
    <xf numFmtId="14" fontId="0" fillId="0" borderId="0" xfId="0" applyNumberFormat="1" applyAlignment="1">
      <alignment horizontal="center" vertical="center"/>
    </xf>
    <xf numFmtId="14" fontId="0" fillId="0" borderId="49" xfId="0" applyNumberFormat="1" applyBorder="1" applyAlignment="1">
      <alignment horizontal="center" vertical="center"/>
    </xf>
    <xf numFmtId="0" fontId="3" fillId="9" borderId="51" xfId="0" applyFont="1" applyFill="1" applyBorder="1" applyAlignment="1">
      <alignment horizontal="center"/>
    </xf>
    <xf numFmtId="0" fontId="3" fillId="9" borderId="52" xfId="0" applyFont="1" applyFill="1" applyBorder="1" applyAlignment="1">
      <alignment horizontal="center"/>
    </xf>
    <xf numFmtId="0" fontId="3" fillId="9" borderId="53" xfId="0" applyFont="1" applyFill="1" applyBorder="1" applyAlignment="1">
      <alignment horizontal="center"/>
    </xf>
    <xf numFmtId="2" fontId="0" fillId="0" borderId="45" xfId="0" applyNumberFormat="1" applyBorder="1" applyAlignment="1">
      <alignment horizontal="center" vertical="center"/>
    </xf>
    <xf numFmtId="0" fontId="0" fillId="0" borderId="47" xfId="0" applyBorder="1" applyAlignment="1">
      <alignment horizontal="center" vertical="center"/>
    </xf>
    <xf numFmtId="0" fontId="0" fillId="0" borderId="50" xfId="0" applyBorder="1" applyAlignment="1">
      <alignment horizontal="center" vertical="center"/>
    </xf>
    <xf numFmtId="49" fontId="0" fillId="0" borderId="44" xfId="0" applyNumberFormat="1" applyBorder="1" applyAlignment="1">
      <alignment horizontal="center" vertical="center"/>
    </xf>
    <xf numFmtId="49" fontId="0" fillId="0" borderId="0" xfId="0" applyNumberFormat="1" applyAlignment="1">
      <alignment horizontal="center" vertical="center"/>
    </xf>
    <xf numFmtId="49" fontId="0" fillId="0" borderId="49" xfId="0" applyNumberFormat="1" applyBorder="1" applyAlignment="1">
      <alignment horizontal="center" vertical="center"/>
    </xf>
    <xf numFmtId="164" fontId="0" fillId="0" borderId="0" xfId="0" applyNumberFormat="1" applyAlignment="1">
      <alignment horizontal="center" vertical="center" wrapText="1"/>
    </xf>
    <xf numFmtId="164" fontId="0" fillId="0" borderId="49" xfId="0" applyNumberFormat="1" applyBorder="1" applyAlignment="1">
      <alignment horizontal="center" vertical="center" wrapText="1"/>
    </xf>
    <xf numFmtId="164" fontId="0" fillId="0" borderId="47" xfId="0" applyNumberFormat="1" applyBorder="1" applyAlignment="1">
      <alignment horizontal="center" vertical="center" wrapText="1"/>
    </xf>
    <xf numFmtId="164" fontId="0" fillId="0" borderId="50" xfId="0" applyNumberFormat="1" applyBorder="1" applyAlignment="1">
      <alignment horizontal="center" vertical="center" wrapText="1"/>
    </xf>
    <xf numFmtId="164" fontId="0" fillId="0" borderId="0" xfId="0" applyNumberFormat="1"/>
    <xf numFmtId="164" fontId="0" fillId="0" borderId="47" xfId="0" applyNumberFormat="1" applyBorder="1"/>
    <xf numFmtId="0" fontId="3" fillId="9" borderId="43" xfId="0" applyFont="1" applyFill="1" applyBorder="1" applyAlignment="1">
      <alignment horizontal="center"/>
    </xf>
    <xf numFmtId="0" fontId="3" fillId="9" borderId="44" xfId="0" applyFont="1" applyFill="1" applyBorder="1" applyAlignment="1">
      <alignment horizontal="center"/>
    </xf>
    <xf numFmtId="0" fontId="3" fillId="9" borderId="45" xfId="0" applyFont="1" applyFill="1" applyBorder="1" applyAlignment="1">
      <alignment horizontal="center"/>
    </xf>
    <xf numFmtId="0" fontId="0" fillId="0" borderId="0" xfId="0"/>
    <xf numFmtId="0" fontId="0" fillId="0" borderId="43" xfId="0" applyBorder="1" applyAlignment="1">
      <alignment horizontal="center" vertical="center"/>
    </xf>
    <xf numFmtId="0" fontId="0" fillId="0" borderId="45" xfId="0" applyBorder="1" applyAlignment="1">
      <alignment horizontal="center" vertical="center"/>
    </xf>
    <xf numFmtId="0" fontId="0" fillId="0" borderId="48" xfId="0" applyBorder="1" applyAlignment="1">
      <alignment horizontal="center" vertical="center"/>
    </xf>
    <xf numFmtId="164" fontId="0" fillId="0" borderId="0" xfId="0" applyNumberFormat="1" applyAlignment="1">
      <alignment horizontal="center" vertical="center"/>
    </xf>
    <xf numFmtId="164" fontId="0" fillId="0" borderId="49" xfId="0" applyNumberFormat="1" applyBorder="1" applyAlignment="1">
      <alignment horizontal="center" vertical="center"/>
    </xf>
    <xf numFmtId="0" fontId="0" fillId="0" borderId="0" xfId="0" applyAlignment="1">
      <alignment horizontal="center"/>
    </xf>
    <xf numFmtId="164" fontId="0" fillId="0" borderId="44" xfId="0" applyNumberFormat="1" applyBorder="1" applyAlignment="1">
      <alignment horizontal="center" vertical="center"/>
    </xf>
    <xf numFmtId="164" fontId="0" fillId="0" borderId="44" xfId="0" applyNumberFormat="1" applyBorder="1" applyAlignment="1">
      <alignment horizontal="center" vertical="center" wrapText="1"/>
    </xf>
    <xf numFmtId="164" fontId="0" fillId="0" borderId="45" xfId="0" applyNumberFormat="1" applyBorder="1" applyAlignment="1">
      <alignment horizontal="center" vertical="center" wrapText="1"/>
    </xf>
    <xf numFmtId="2" fontId="0" fillId="4" borderId="1" xfId="0" applyNumberFormat="1" applyFill="1" applyBorder="1" applyAlignment="1">
      <alignment horizontal="center" vertical="center" wrapText="1"/>
    </xf>
    <xf numFmtId="2" fontId="0" fillId="8" borderId="1" xfId="0" applyNumberFormat="1" applyFill="1" applyBorder="1" applyAlignment="1">
      <alignment horizontal="center" vertical="center" wrapText="1"/>
    </xf>
    <xf numFmtId="0" fontId="1" fillId="7" borderId="1" xfId="0" applyFont="1" applyFill="1" applyBorder="1" applyAlignment="1">
      <alignment horizontal="center"/>
    </xf>
    <xf numFmtId="2" fontId="0" fillId="4" borderId="26" xfId="0" applyNumberFormat="1" applyFill="1" applyBorder="1" applyAlignment="1">
      <alignment horizontal="center" vertical="center" wrapText="1"/>
    </xf>
    <xf numFmtId="2" fontId="0" fillId="4" borderId="14" xfId="0" applyNumberFormat="1" applyFill="1" applyBorder="1" applyAlignment="1">
      <alignment horizontal="center" vertical="center" wrapText="1"/>
    </xf>
    <xf numFmtId="2" fontId="0" fillId="8" borderId="13" xfId="0" applyNumberFormat="1" applyFill="1" applyBorder="1" applyAlignment="1">
      <alignment horizontal="center" vertical="center" wrapText="1"/>
    </xf>
    <xf numFmtId="2" fontId="0" fillId="8" borderId="14" xfId="0" applyNumberFormat="1" applyFill="1" applyBorder="1" applyAlignment="1">
      <alignment horizontal="center" vertical="center" wrapText="1"/>
    </xf>
    <xf numFmtId="0" fontId="3" fillId="0" borderId="0" xfId="0" applyFont="1" applyAlignment="1">
      <alignment horizontal="center" vertical="center" wrapText="1"/>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8" borderId="2" xfId="0" applyFill="1" applyBorder="1" applyAlignment="1">
      <alignment horizontal="center" vertical="center" wrapText="1"/>
    </xf>
    <xf numFmtId="0" fontId="0" fillId="8" borderId="4" xfId="0" applyFill="1" applyBorder="1" applyAlignment="1">
      <alignment horizontal="center" vertical="center" wrapText="1"/>
    </xf>
    <xf numFmtId="2" fontId="0" fillId="4" borderId="13" xfId="0" applyNumberFormat="1" applyFill="1" applyBorder="1" applyAlignment="1">
      <alignment horizontal="center" vertical="center" wrapText="1"/>
    </xf>
    <xf numFmtId="0" fontId="1" fillId="5" borderId="8" xfId="0" applyFont="1" applyFill="1" applyBorder="1" applyAlignment="1">
      <alignment horizontal="center"/>
    </xf>
    <xf numFmtId="0" fontId="1" fillId="5" borderId="9" xfId="0" applyFont="1" applyFill="1" applyBorder="1" applyAlignment="1">
      <alignment horizontal="center"/>
    </xf>
    <xf numFmtId="0" fontId="1" fillId="5" borderId="10" xfId="0" applyFont="1" applyFill="1" applyBorder="1" applyAlignment="1">
      <alignment horizontal="center"/>
    </xf>
    <xf numFmtId="0" fontId="1" fillId="6" borderId="5" xfId="0" applyFont="1" applyFill="1" applyBorder="1" applyAlignment="1">
      <alignment horizontal="center"/>
    </xf>
    <xf numFmtId="0" fontId="3" fillId="0" borderId="22" xfId="0" applyFont="1" applyBorder="1" applyAlignment="1">
      <alignment horizontal="center" vertical="center" wrapText="1"/>
    </xf>
    <xf numFmtId="0" fontId="1" fillId="6" borderId="12" xfId="0" applyFont="1" applyFill="1" applyBorder="1" applyAlignment="1">
      <alignment horizontal="center"/>
    </xf>
    <xf numFmtId="164" fontId="0" fillId="4" borderId="6" xfId="0" applyNumberFormat="1" applyFill="1" applyBorder="1" applyAlignment="1">
      <alignment horizontal="center" vertical="center" wrapText="1"/>
    </xf>
    <xf numFmtId="164" fontId="0" fillId="4" borderId="15" xfId="0" applyNumberFormat="1" applyFill="1" applyBorder="1" applyAlignment="1">
      <alignment horizontal="center" vertical="center" wrapText="1"/>
    </xf>
    <xf numFmtId="164" fontId="0" fillId="8" borderId="6" xfId="0" applyNumberFormat="1" applyFill="1" applyBorder="1" applyAlignment="1">
      <alignment horizontal="center" vertical="center" wrapText="1"/>
    </xf>
    <xf numFmtId="164" fontId="0" fillId="8" borderId="15" xfId="0" applyNumberFormat="1" applyFill="1" applyBorder="1" applyAlignment="1">
      <alignment horizontal="center" vertical="center" wrapText="1"/>
    </xf>
    <xf numFmtId="2" fontId="0" fillId="4" borderId="25" xfId="0" applyNumberFormat="1" applyFill="1" applyBorder="1" applyAlignment="1">
      <alignment horizontal="center" vertical="center" wrapText="1"/>
    </xf>
    <xf numFmtId="2" fontId="0" fillId="4" borderId="7" xfId="0" applyNumberFormat="1" applyFill="1" applyBorder="1" applyAlignment="1">
      <alignment horizontal="center" vertical="center" wrapText="1"/>
    </xf>
    <xf numFmtId="2" fontId="0" fillId="8" borderId="24" xfId="0" applyNumberFormat="1" applyFill="1" applyBorder="1" applyAlignment="1">
      <alignment horizontal="center" vertical="center" wrapText="1"/>
    </xf>
    <xf numFmtId="2" fontId="0" fillId="8" borderId="7"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4" xfId="0" applyNumberFormat="1" applyFill="1" applyBorder="1" applyAlignment="1">
      <alignment horizontal="center" vertical="center" wrapText="1"/>
    </xf>
    <xf numFmtId="2" fontId="0" fillId="8" borderId="2" xfId="0" applyNumberFormat="1" applyFill="1" applyBorder="1" applyAlignment="1">
      <alignment horizontal="center" vertical="center" wrapText="1"/>
    </xf>
    <xf numFmtId="2" fontId="0" fillId="8" borderId="4" xfId="0" applyNumberFormat="1" applyFill="1" applyBorder="1" applyAlignment="1">
      <alignment horizontal="center" vertical="center" wrapText="1"/>
    </xf>
    <xf numFmtId="2" fontId="0" fillId="9" borderId="13" xfId="0" applyNumberFormat="1" applyFill="1" applyBorder="1" applyAlignment="1">
      <alignment horizontal="center" vertical="center" wrapText="1"/>
    </xf>
    <xf numFmtId="2" fontId="0" fillId="9" borderId="14" xfId="0" applyNumberFormat="1" applyFill="1" applyBorder="1" applyAlignment="1">
      <alignment horizontal="center" vertical="center" wrapText="1"/>
    </xf>
    <xf numFmtId="2" fontId="0" fillId="10" borderId="13" xfId="0" applyNumberFormat="1" applyFill="1" applyBorder="1" applyAlignment="1">
      <alignment horizontal="center" vertical="center" wrapText="1"/>
    </xf>
    <xf numFmtId="2" fontId="0" fillId="10" borderId="14" xfId="0" applyNumberFormat="1" applyFill="1" applyBorder="1" applyAlignment="1">
      <alignment horizontal="center" vertical="center" wrapText="1"/>
    </xf>
    <xf numFmtId="0" fontId="0" fillId="10" borderId="2" xfId="0" applyFill="1" applyBorder="1" applyAlignment="1">
      <alignment horizontal="center" vertical="center" wrapText="1"/>
    </xf>
    <xf numFmtId="0" fontId="0" fillId="10" borderId="4" xfId="0" applyFill="1" applyBorder="1" applyAlignment="1">
      <alignment horizontal="center" vertical="center" wrapText="1"/>
    </xf>
    <xf numFmtId="0" fontId="0" fillId="9" borderId="2" xfId="0" applyFill="1" applyBorder="1" applyAlignment="1">
      <alignment horizontal="center" vertical="center" wrapText="1"/>
    </xf>
    <xf numFmtId="0" fontId="0" fillId="9" borderId="4" xfId="0" applyFill="1" applyBorder="1" applyAlignment="1">
      <alignment horizontal="center" vertical="center" wrapText="1"/>
    </xf>
    <xf numFmtId="15" fontId="0" fillId="4" borderId="2" xfId="0" applyNumberFormat="1" applyFill="1" applyBorder="1" applyAlignment="1">
      <alignment horizontal="center" vertical="center" wrapText="1"/>
    </xf>
    <xf numFmtId="15" fontId="0" fillId="4" borderId="4" xfId="0" applyNumberFormat="1" applyFill="1" applyBorder="1" applyAlignment="1">
      <alignment horizontal="center" vertical="center" wrapText="1"/>
    </xf>
    <xf numFmtId="15" fontId="0" fillId="8" borderId="2" xfId="0" applyNumberFormat="1" applyFill="1" applyBorder="1" applyAlignment="1">
      <alignment horizontal="center" vertical="center" wrapText="1"/>
    </xf>
    <xf numFmtId="15" fontId="0" fillId="8" borderId="4" xfId="0" applyNumberFormat="1" applyFill="1" applyBorder="1" applyAlignment="1">
      <alignment horizontal="center" vertical="center" wrapText="1"/>
    </xf>
    <xf numFmtId="0" fontId="8" fillId="0" borderId="51"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53" xfId="0" applyFont="1" applyBorder="1" applyAlignment="1">
      <alignment horizontal="center" vertical="center" wrapText="1"/>
    </xf>
    <xf numFmtId="0" fontId="0" fillId="0" borderId="43" xfId="0" applyBorder="1" applyAlignment="1">
      <alignment horizontal="center" vertical="center" wrapText="1"/>
    </xf>
    <xf numFmtId="0" fontId="0" fillId="0" borderId="48" xfId="0"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wrapText="1"/>
    </xf>
    <xf numFmtId="0" fontId="0" fillId="0" borderId="49" xfId="0" applyBorder="1" applyAlignment="1">
      <alignment horizontal="center" wrapText="1"/>
    </xf>
    <xf numFmtId="0" fontId="5" fillId="0" borderId="40"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0" xfId="0" applyFont="1" applyBorder="1" applyAlignment="1">
      <alignment horizontal="center" vertical="center"/>
    </xf>
    <xf numFmtId="0" fontId="5" fillId="0" borderId="33" xfId="0" applyFont="1" applyBorder="1" applyAlignment="1">
      <alignment horizontal="center" vertical="center"/>
    </xf>
    <xf numFmtId="0" fontId="1" fillId="0" borderId="4" xfId="0" applyFont="1" applyBorder="1" applyAlignment="1">
      <alignment horizontal="center" vertical="center" wrapText="1"/>
    </xf>
    <xf numFmtId="0" fontId="1" fillId="0" borderId="33"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32"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4" xfId="0" applyFont="1" applyBorder="1" applyAlignment="1">
      <alignment horizontal="center" vertical="center" wrapText="1"/>
    </xf>
    <xf numFmtId="2" fontId="5" fillId="0" borderId="30" xfId="0" applyNumberFormat="1" applyFont="1" applyBorder="1" applyAlignment="1">
      <alignment horizontal="center" vertical="center" wrapText="1"/>
    </xf>
    <xf numFmtId="2" fontId="5" fillId="0" borderId="33" xfId="0" applyNumberFormat="1" applyFont="1" applyBorder="1" applyAlignment="1">
      <alignment horizontal="center" vertical="center" wrapText="1"/>
    </xf>
    <xf numFmtId="0" fontId="1" fillId="0" borderId="42"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32" xfId="0" applyFont="1" applyBorder="1" applyAlignment="1">
      <alignment horizontal="center" vertical="center" wrapText="1"/>
    </xf>
    <xf numFmtId="2"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0" fontId="0" fillId="0" borderId="27" xfId="0" applyBorder="1" applyAlignment="1">
      <alignment horizontal="center"/>
    </xf>
    <xf numFmtId="0" fontId="0" fillId="0" borderId="28" xfId="0" applyBorder="1" applyAlignment="1">
      <alignment horizontal="center"/>
    </xf>
    <xf numFmtId="0" fontId="9" fillId="0" borderId="52" xfId="0" applyFont="1" applyBorder="1" applyAlignment="1">
      <alignment horizontal="center" vertical="center" wrapText="1"/>
    </xf>
    <xf numFmtId="0" fontId="11" fillId="0" borderId="0" xfId="0" applyFont="1" applyAlignment="1">
      <alignment horizontal="center" vertical="center" wrapText="1"/>
    </xf>
    <xf numFmtId="0" fontId="11" fillId="0" borderId="49"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Alignment="1">
      <alignment vertical="center" wrapText="1"/>
    </xf>
    <xf numFmtId="0" fontId="11" fillId="0" borderId="49" xfId="0" applyFont="1" applyBorder="1" applyAlignment="1">
      <alignment vertical="center" wrapText="1"/>
    </xf>
    <xf numFmtId="0" fontId="11" fillId="0" borderId="0" xfId="0" applyFont="1" applyBorder="1" applyAlignment="1">
      <alignment vertical="center" wrapText="1"/>
    </xf>
    <xf numFmtId="0" fontId="0" fillId="0" borderId="0" xfId="0" applyBorder="1"/>
    <xf numFmtId="0" fontId="9" fillId="0" borderId="0" xfId="0" applyFont="1" applyBorder="1" applyAlignment="1">
      <alignment horizontal="center" vertical="center" wrapText="1"/>
    </xf>
    <xf numFmtId="0" fontId="0" fillId="0" borderId="1" xfId="0" applyBorder="1"/>
    <xf numFmtId="0" fontId="11" fillId="0" borderId="1" xfId="0" applyFont="1" applyBorder="1" applyAlignment="1">
      <alignment vertical="center" wrapText="1"/>
    </xf>
    <xf numFmtId="0" fontId="11" fillId="0" borderId="1" xfId="0" applyFont="1" applyBorder="1" applyAlignment="1">
      <alignment horizontal="center" vertical="center" wrapText="1"/>
    </xf>
  </cellXfs>
  <cellStyles count="2">
    <cellStyle name="Normal" xfId="0" builtinId="0"/>
    <cellStyle name="Porcentaje" xfId="1" builtinId="5"/>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1586560393686461E-2"/>
          <c:y val="9.8728042141829953E-2"/>
          <c:w val="0.85245571773999274"/>
          <c:h val="0.67547711418487422"/>
        </c:manualLayout>
      </c:layout>
      <c:bar3DChart>
        <c:barDir val="col"/>
        <c:grouping val="standard"/>
        <c:varyColors val="0"/>
        <c:ser>
          <c:idx val="0"/>
          <c:order val="0"/>
          <c:tx>
            <c:strRef>
              <c:f>'Balance de Masa'!$V$58:$W$58</c:f>
              <c:strCache>
                <c:ptCount val="2"/>
                <c:pt idx="0">
                  <c:v>A1</c:v>
                </c:pt>
                <c:pt idx="1">
                  <c:v>Intemperie 71 dias</c:v>
                </c:pt>
              </c:strCache>
            </c:strRef>
          </c:tx>
          <c:spPr>
            <a:solidFill>
              <a:schemeClr val="accent1"/>
            </a:solidFill>
            <a:ln>
              <a:noFill/>
            </a:ln>
            <a:effectLst/>
            <a:sp3d/>
          </c:spPr>
          <c:invertIfNegative val="0"/>
          <c:cat>
            <c:strRef>
              <c:f>'Balance de Masa'!$AA$56:$AC$56</c:f>
              <c:strCache>
                <c:ptCount val="3"/>
                <c:pt idx="0">
                  <c:v>Merma almacenamiento [%]</c:v>
                </c:pt>
                <c:pt idx="1">
                  <c:v>Merma laboratorio [%]</c:v>
                </c:pt>
                <c:pt idx="2">
                  <c:v>Merma total [%]</c:v>
                </c:pt>
              </c:strCache>
            </c:strRef>
          </c:cat>
          <c:val>
            <c:numRef>
              <c:f>'Balance de Masa'!$AA$58:$AC$58</c:f>
              <c:numCache>
                <c:formatCode>General</c:formatCode>
                <c:ptCount val="3"/>
                <c:pt idx="0">
                  <c:v>15.659922611747145</c:v>
                </c:pt>
                <c:pt idx="1">
                  <c:v>7.6209160374548679</c:v>
                </c:pt>
                <c:pt idx="2" formatCode="0.00">
                  <c:v>22.087409095430353</c:v>
                </c:pt>
              </c:numCache>
            </c:numRef>
          </c:val>
          <c:extLst>
            <c:ext xmlns:c16="http://schemas.microsoft.com/office/drawing/2014/chart" uri="{C3380CC4-5D6E-409C-BE32-E72D297353CC}">
              <c16:uniqueId val="{00000000-F005-4205-832F-08AFDCEA807A}"/>
            </c:ext>
          </c:extLst>
        </c:ser>
        <c:ser>
          <c:idx val="1"/>
          <c:order val="1"/>
          <c:tx>
            <c:strRef>
              <c:f>'Balance de Masa'!$V$59:$W$59</c:f>
              <c:strCache>
                <c:ptCount val="2"/>
                <c:pt idx="0">
                  <c:v>A2</c:v>
                </c:pt>
                <c:pt idx="1">
                  <c:v>Intemperie 42 dias </c:v>
                </c:pt>
              </c:strCache>
            </c:strRef>
          </c:tx>
          <c:spPr>
            <a:solidFill>
              <a:schemeClr val="accent2"/>
            </a:solidFill>
            <a:ln>
              <a:noFill/>
            </a:ln>
            <a:effectLst/>
            <a:sp3d/>
          </c:spPr>
          <c:invertIfNegative val="0"/>
          <c:cat>
            <c:strRef>
              <c:f>'Balance de Masa'!$AA$56:$AC$56</c:f>
              <c:strCache>
                <c:ptCount val="3"/>
                <c:pt idx="0">
                  <c:v>Merma almacenamiento [%]</c:v>
                </c:pt>
                <c:pt idx="1">
                  <c:v>Merma laboratorio [%]</c:v>
                </c:pt>
                <c:pt idx="2">
                  <c:v>Merma total [%]</c:v>
                </c:pt>
              </c:strCache>
            </c:strRef>
          </c:cat>
          <c:val>
            <c:numRef>
              <c:f>'Balance de Masa'!$AA$59:$AC$59</c:f>
              <c:numCache>
                <c:formatCode>General</c:formatCode>
                <c:ptCount val="3"/>
                <c:pt idx="0">
                  <c:v>5.9133059192345607</c:v>
                </c:pt>
                <c:pt idx="1">
                  <c:v>7.0492078759832655</c:v>
                </c:pt>
                <c:pt idx="2" formatCode="0.00">
                  <c:v>12.545672568628158</c:v>
                </c:pt>
              </c:numCache>
            </c:numRef>
          </c:val>
          <c:extLst>
            <c:ext xmlns:c16="http://schemas.microsoft.com/office/drawing/2014/chart" uri="{C3380CC4-5D6E-409C-BE32-E72D297353CC}">
              <c16:uniqueId val="{00000001-F005-4205-832F-08AFDCEA807A}"/>
            </c:ext>
          </c:extLst>
        </c:ser>
        <c:ser>
          <c:idx val="2"/>
          <c:order val="2"/>
          <c:tx>
            <c:strRef>
              <c:f>'Balance de Masa'!$V$60:$W$60</c:f>
              <c:strCache>
                <c:ptCount val="2"/>
                <c:pt idx="0">
                  <c:v>B2</c:v>
                </c:pt>
                <c:pt idx="1">
                  <c:v>Intemperie 25 dias</c:v>
                </c:pt>
              </c:strCache>
            </c:strRef>
          </c:tx>
          <c:spPr>
            <a:solidFill>
              <a:schemeClr val="accent3"/>
            </a:solidFill>
            <a:ln>
              <a:noFill/>
            </a:ln>
            <a:effectLst/>
            <a:sp3d/>
          </c:spPr>
          <c:invertIfNegative val="0"/>
          <c:cat>
            <c:strRef>
              <c:f>'Balance de Masa'!$AA$56:$AC$56</c:f>
              <c:strCache>
                <c:ptCount val="3"/>
                <c:pt idx="0">
                  <c:v>Merma almacenamiento [%]</c:v>
                </c:pt>
                <c:pt idx="1">
                  <c:v>Merma laboratorio [%]</c:v>
                </c:pt>
                <c:pt idx="2">
                  <c:v>Merma total [%]</c:v>
                </c:pt>
              </c:strCache>
            </c:strRef>
          </c:cat>
          <c:val>
            <c:numRef>
              <c:f>'Balance de Masa'!$AA$60:$AC$60</c:f>
              <c:numCache>
                <c:formatCode>General</c:formatCode>
                <c:ptCount val="3"/>
                <c:pt idx="0">
                  <c:v>9.4539837441473651</c:v>
                </c:pt>
                <c:pt idx="1">
                  <c:v>3.4335526006288517</c:v>
                </c:pt>
                <c:pt idx="2" formatCode="0.00">
                  <c:v>12.562928840066014</c:v>
                </c:pt>
              </c:numCache>
            </c:numRef>
          </c:val>
          <c:extLst>
            <c:ext xmlns:c16="http://schemas.microsoft.com/office/drawing/2014/chart" uri="{C3380CC4-5D6E-409C-BE32-E72D297353CC}">
              <c16:uniqueId val="{00000002-F005-4205-832F-08AFDCEA807A}"/>
            </c:ext>
          </c:extLst>
        </c:ser>
        <c:ser>
          <c:idx val="3"/>
          <c:order val="3"/>
          <c:tx>
            <c:strRef>
              <c:f>'Balance de Masa'!$V$61:$W$61</c:f>
              <c:strCache>
                <c:ptCount val="2"/>
                <c:pt idx="0">
                  <c:v>B1</c:v>
                </c:pt>
                <c:pt idx="1">
                  <c:v>Bajo techo 25 dias</c:v>
                </c:pt>
              </c:strCache>
            </c:strRef>
          </c:tx>
          <c:spPr>
            <a:solidFill>
              <a:schemeClr val="accent4"/>
            </a:solidFill>
            <a:ln>
              <a:noFill/>
            </a:ln>
            <a:effectLst/>
            <a:sp3d/>
          </c:spPr>
          <c:invertIfNegative val="0"/>
          <c:cat>
            <c:strRef>
              <c:f>'Balance de Masa'!$AA$56:$AC$56</c:f>
              <c:strCache>
                <c:ptCount val="3"/>
                <c:pt idx="0">
                  <c:v>Merma almacenamiento [%]</c:v>
                </c:pt>
                <c:pt idx="1">
                  <c:v>Merma laboratorio [%]</c:v>
                </c:pt>
                <c:pt idx="2">
                  <c:v>Merma total [%]</c:v>
                </c:pt>
              </c:strCache>
            </c:strRef>
          </c:cat>
          <c:val>
            <c:numRef>
              <c:f>'Balance de Masa'!$AA$61:$AC$61</c:f>
              <c:numCache>
                <c:formatCode>General</c:formatCode>
                <c:ptCount val="3"/>
                <c:pt idx="0">
                  <c:v>3.7628327713535858</c:v>
                </c:pt>
                <c:pt idx="1">
                  <c:v>4.2755336621107265</c:v>
                </c:pt>
                <c:pt idx="2" formatCode="0.00">
                  <c:v>7.8774852516761555</c:v>
                </c:pt>
              </c:numCache>
            </c:numRef>
          </c:val>
          <c:extLst>
            <c:ext xmlns:c16="http://schemas.microsoft.com/office/drawing/2014/chart" uri="{C3380CC4-5D6E-409C-BE32-E72D297353CC}">
              <c16:uniqueId val="{00000003-F005-4205-832F-08AFDCEA807A}"/>
            </c:ext>
          </c:extLst>
        </c:ser>
        <c:dLbls>
          <c:showLegendKey val="0"/>
          <c:showVal val="0"/>
          <c:showCatName val="0"/>
          <c:showSerName val="0"/>
          <c:showPercent val="0"/>
          <c:showBubbleSize val="0"/>
        </c:dLbls>
        <c:gapWidth val="150"/>
        <c:shape val="box"/>
        <c:axId val="107782768"/>
        <c:axId val="107973168"/>
        <c:axId val="100765824"/>
      </c:bar3DChart>
      <c:catAx>
        <c:axId val="1077827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7973168"/>
        <c:crosses val="autoZero"/>
        <c:auto val="1"/>
        <c:lblAlgn val="ctr"/>
        <c:lblOffset val="100"/>
        <c:noMultiLvlLbl val="0"/>
      </c:catAx>
      <c:valAx>
        <c:axId val="1079731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7782768"/>
        <c:crosses val="autoZero"/>
        <c:crossBetween val="between"/>
      </c:valAx>
      <c:serAx>
        <c:axId val="100765824"/>
        <c:scaling>
          <c:orientation val="minMax"/>
        </c:scaling>
        <c:delete val="1"/>
        <c:axPos val="b"/>
        <c:majorTickMark val="none"/>
        <c:minorTickMark val="none"/>
        <c:tickLblPos val="nextTo"/>
        <c:crossAx val="107973168"/>
        <c:crosses val="autoZero"/>
      </c:serAx>
      <c:spPr>
        <a:noFill/>
        <a:ln>
          <a:noFill/>
        </a:ln>
        <a:effectLst/>
      </c:spPr>
    </c:plotArea>
    <c:legend>
      <c:legendPos val="b"/>
      <c:layout>
        <c:manualLayout>
          <c:xMode val="edge"/>
          <c:yMode val="edge"/>
          <c:x val="0.1189856466396291"/>
          <c:y val="0.85836847384144166"/>
          <c:w val="0.76946477400315527"/>
          <c:h val="0.105418057778852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16</xdr:col>
      <xdr:colOff>192316</xdr:colOff>
      <xdr:row>3</xdr:row>
      <xdr:rowOff>41821</xdr:rowOff>
    </xdr:from>
    <xdr:to>
      <xdr:col>23</xdr:col>
      <xdr:colOff>246512</xdr:colOff>
      <xdr:row>5</xdr:row>
      <xdr:rowOff>36972</xdr:rowOff>
    </xdr:to>
    <xdr:pic>
      <xdr:nvPicPr>
        <xdr:cNvPr id="2" name="Imagen 1">
          <a:extLst>
            <a:ext uri="{FF2B5EF4-FFF2-40B4-BE49-F238E27FC236}">
              <a16:creationId xmlns:a16="http://schemas.microsoft.com/office/drawing/2014/main" id="{95EA14AC-42D2-A2C4-3C8F-3F2B185CBF7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725734" y="582148"/>
          <a:ext cx="5582160" cy="355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636963</xdr:colOff>
      <xdr:row>27</xdr:row>
      <xdr:rowOff>95746</xdr:rowOff>
    </xdr:from>
    <xdr:ext cx="5403980" cy="1936043"/>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C13F0BA1-8AFE-9DAB-6B9B-437458238976}"/>
                </a:ext>
              </a:extLst>
            </xdr:cNvPr>
            <xdr:cNvSpPr txBox="1"/>
          </xdr:nvSpPr>
          <xdr:spPr>
            <a:xfrm>
              <a:off x="636963" y="5277346"/>
              <a:ext cx="5403980" cy="19360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800" b="0" i="1">
                        <a:latin typeface="Cambria Math" panose="02040503050406030204" pitchFamily="18" charset="0"/>
                      </a:rPr>
                      <m:t>𝑄</m:t>
                    </m:r>
                    <m:r>
                      <a:rPr lang="es-CO" sz="1800" b="0" i="1">
                        <a:latin typeface="Cambria Math" panose="02040503050406030204" pitchFamily="18" charset="0"/>
                      </a:rPr>
                      <m:t>=</m:t>
                    </m:r>
                    <m:f>
                      <m:fPr>
                        <m:ctrlPr>
                          <a:rPr lang="es-CO" sz="1800" b="0" i="1">
                            <a:latin typeface="Cambria Math" panose="02040503050406030204" pitchFamily="18" charset="0"/>
                          </a:rPr>
                        </m:ctrlPr>
                      </m:fPr>
                      <m:num>
                        <m:r>
                          <a:rPr lang="es-CO" sz="1800" b="0" i="1">
                            <a:latin typeface="Cambria Math" panose="02040503050406030204" pitchFamily="18" charset="0"/>
                          </a:rPr>
                          <m:t>𝑈</m:t>
                        </m:r>
                        <m:r>
                          <a:rPr lang="es-CO" sz="1800" b="0" i="1">
                            <a:latin typeface="Cambria Math" panose="02040503050406030204" pitchFamily="18" charset="0"/>
                          </a:rPr>
                          <m:t>−</m:t>
                        </m:r>
                        <m:acc>
                          <m:accPr>
                            <m:chr m:val="̅"/>
                            <m:ctrlPr>
                              <a:rPr lang="es-CO" sz="1800" b="0" i="1">
                                <a:latin typeface="Cambria Math" panose="02040503050406030204" pitchFamily="18" charset="0"/>
                              </a:rPr>
                            </m:ctrlPr>
                          </m:accPr>
                          <m:e>
                            <m:r>
                              <a:rPr lang="es-CO" sz="1800" b="0" i="1">
                                <a:latin typeface="Cambria Math" panose="02040503050406030204" pitchFamily="18" charset="0"/>
                              </a:rPr>
                              <m:t>𝑋</m:t>
                            </m:r>
                          </m:e>
                        </m:acc>
                      </m:num>
                      <m:den>
                        <m:r>
                          <a:rPr lang="es-CO" sz="1800" b="0" i="1">
                            <a:latin typeface="Cambria Math" panose="02040503050406030204" pitchFamily="18" charset="0"/>
                          </a:rPr>
                          <m:t>𝑆</m:t>
                        </m:r>
                      </m:den>
                    </m:f>
                    <m:r>
                      <a:rPr lang="es-CO" sz="1800" b="0" i="0">
                        <a:latin typeface="Cambria Math" panose="02040503050406030204" pitchFamily="18" charset="0"/>
                      </a:rPr>
                      <m:t> </m:t>
                    </m:r>
                  </m:oMath>
                </m:oMathPara>
              </a14:m>
              <a:endParaRPr lang="es-CO" sz="1800" b="0" i="0">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m:rPr>
                        <m:sty m:val="p"/>
                      </m:rPr>
                      <a:rPr lang="es-CO" sz="1800" b="0" i="0">
                        <a:latin typeface="Cambria Math" panose="02040503050406030204" pitchFamily="18" charset="0"/>
                      </a:rPr>
                      <m:t>Q</m:t>
                    </m:r>
                    <m:r>
                      <a:rPr lang="es-CO" sz="1800" b="0" i="0">
                        <a:latin typeface="Cambria Math" panose="02040503050406030204" pitchFamily="18" charset="0"/>
                      </a:rPr>
                      <m:t>=</m:t>
                    </m:r>
                    <m:r>
                      <m:rPr>
                        <m:sty m:val="p"/>
                      </m:rPr>
                      <a:rPr lang="es-CO" sz="1800" b="0" i="0">
                        <a:latin typeface="Cambria Math" panose="02040503050406030204" pitchFamily="18" charset="0"/>
                      </a:rPr>
                      <m:t>Indice</m:t>
                    </m:r>
                    <m:r>
                      <a:rPr lang="es-CO" sz="1800" b="0" i="0">
                        <a:latin typeface="Cambria Math" panose="02040503050406030204" pitchFamily="18" charset="0"/>
                      </a:rPr>
                      <m:t> </m:t>
                    </m:r>
                    <m:r>
                      <m:rPr>
                        <m:sty m:val="p"/>
                      </m:rPr>
                      <a:rPr lang="es-CO" sz="1800" b="0" i="0">
                        <a:latin typeface="Cambria Math" panose="02040503050406030204" pitchFamily="18" charset="0"/>
                      </a:rPr>
                      <m:t>de</m:t>
                    </m:r>
                    <m:r>
                      <a:rPr lang="es-CO" sz="1800" b="0" i="0">
                        <a:latin typeface="Cambria Math" panose="02040503050406030204" pitchFamily="18" charset="0"/>
                      </a:rPr>
                      <m:t> </m:t>
                    </m:r>
                    <m:r>
                      <m:rPr>
                        <m:sty m:val="p"/>
                      </m:rPr>
                      <a:rPr lang="es-CO" sz="1800" b="0" i="0">
                        <a:latin typeface="Cambria Math" panose="02040503050406030204" pitchFamily="18" charset="0"/>
                      </a:rPr>
                      <m:t>calidad</m:t>
                    </m:r>
                    <m:r>
                      <a:rPr lang="es-CO" sz="1800" b="0" i="0">
                        <a:latin typeface="Cambria Math" panose="02040503050406030204" pitchFamily="18" charset="0"/>
                      </a:rPr>
                      <m:t> </m:t>
                    </m:r>
                    <m:r>
                      <m:rPr>
                        <m:sty m:val="p"/>
                      </m:rPr>
                      <a:rPr lang="es-CO" sz="1800" b="0" i="0">
                        <a:latin typeface="Cambria Math" panose="02040503050406030204" pitchFamily="18" charset="0"/>
                      </a:rPr>
                      <m:t>de</m:t>
                    </m:r>
                    <m:r>
                      <a:rPr lang="es-CO" sz="1800" b="0" i="0">
                        <a:latin typeface="Cambria Math" panose="02040503050406030204" pitchFamily="18" charset="0"/>
                      </a:rPr>
                      <m:t> </m:t>
                    </m:r>
                    <m:r>
                      <m:rPr>
                        <m:sty m:val="p"/>
                      </m:rPr>
                      <a:rPr lang="es-CO" sz="1800" b="0" i="0">
                        <a:latin typeface="Cambria Math" panose="02040503050406030204" pitchFamily="18" charset="0"/>
                      </a:rPr>
                      <m:t>la</m:t>
                    </m:r>
                    <m:r>
                      <a:rPr lang="es-CO" sz="1800" b="0" i="0">
                        <a:latin typeface="Cambria Math" panose="02040503050406030204" pitchFamily="18" charset="0"/>
                      </a:rPr>
                      <m:t> </m:t>
                    </m:r>
                    <m:r>
                      <m:rPr>
                        <m:sty m:val="p"/>
                      </m:rPr>
                      <a:rPr lang="es-CO" sz="1800" b="0" i="0">
                        <a:latin typeface="Cambria Math" panose="02040503050406030204" pitchFamily="18" charset="0"/>
                      </a:rPr>
                      <m:t>muestra</m:t>
                    </m:r>
                    <m:r>
                      <a:rPr lang="es-CO" sz="1800" b="0" i="0">
                        <a:latin typeface="Cambria Math" panose="02040503050406030204" pitchFamily="18" charset="0"/>
                      </a:rPr>
                      <m:t> </m:t>
                    </m:r>
                  </m:oMath>
                </m:oMathPara>
              </a14:m>
              <a:endParaRPr lang="es-CO" sz="1800" b="0" i="0">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m:rPr>
                        <m:sty m:val="p"/>
                      </m:rPr>
                      <a:rPr lang="es-CO" sz="1800" b="0" i="0">
                        <a:latin typeface="Cambria Math" panose="02040503050406030204" pitchFamily="18" charset="0"/>
                      </a:rPr>
                      <m:t>U</m:t>
                    </m:r>
                    <m:r>
                      <a:rPr lang="es-CO" sz="1800" b="0" i="0">
                        <a:latin typeface="Cambria Math" panose="02040503050406030204" pitchFamily="18" charset="0"/>
                      </a:rPr>
                      <m:t>=</m:t>
                    </m:r>
                    <m:r>
                      <m:rPr>
                        <m:sty m:val="p"/>
                      </m:rPr>
                      <a:rPr lang="es-CO" sz="1800" b="0" i="0">
                        <a:latin typeface="Cambria Math" panose="02040503050406030204" pitchFamily="18" charset="0"/>
                      </a:rPr>
                      <m:t>valor</m:t>
                    </m:r>
                    <m:r>
                      <a:rPr lang="es-CO" sz="1800" b="0" i="0">
                        <a:latin typeface="Cambria Math" panose="02040503050406030204" pitchFamily="18" charset="0"/>
                      </a:rPr>
                      <m:t> </m:t>
                    </m:r>
                    <m:r>
                      <m:rPr>
                        <m:sty m:val="p"/>
                      </m:rPr>
                      <a:rPr lang="es-CO" sz="1800" b="0" i="0">
                        <a:latin typeface="Cambria Math" panose="02040503050406030204" pitchFamily="18" charset="0"/>
                      </a:rPr>
                      <m:t>maximo</m:t>
                    </m:r>
                    <m:r>
                      <a:rPr lang="es-CO" sz="1800" b="0" i="0">
                        <a:latin typeface="Cambria Math" panose="02040503050406030204" pitchFamily="18" charset="0"/>
                      </a:rPr>
                      <m:t> </m:t>
                    </m:r>
                    <m:r>
                      <m:rPr>
                        <m:sty m:val="p"/>
                      </m:rPr>
                      <a:rPr lang="es-CO" sz="1800" b="0" i="0">
                        <a:latin typeface="Cambria Math" panose="02040503050406030204" pitchFamily="18" charset="0"/>
                      </a:rPr>
                      <m:t>permitido</m:t>
                    </m:r>
                    <m:r>
                      <a:rPr lang="es-CO" sz="1800" b="0" i="0">
                        <a:latin typeface="Cambria Math" panose="02040503050406030204" pitchFamily="18" charset="0"/>
                      </a:rPr>
                      <m:t> </m:t>
                    </m:r>
                    <m:r>
                      <m:rPr>
                        <m:sty m:val="p"/>
                      </m:rPr>
                      <a:rPr lang="es-CO" sz="1800" b="0" i="0">
                        <a:latin typeface="Cambria Math" panose="02040503050406030204" pitchFamily="18" charset="0"/>
                      </a:rPr>
                      <m:t>por</m:t>
                    </m:r>
                    <m:r>
                      <a:rPr lang="es-CO" sz="1800" b="0" i="0">
                        <a:latin typeface="Cambria Math" panose="02040503050406030204" pitchFamily="18" charset="0"/>
                      </a:rPr>
                      <m:t> </m:t>
                    </m:r>
                    <m:r>
                      <m:rPr>
                        <m:sty m:val="p"/>
                      </m:rPr>
                      <a:rPr lang="es-CO" sz="1800" b="0" i="0">
                        <a:latin typeface="Cambria Math" panose="02040503050406030204" pitchFamily="18" charset="0"/>
                      </a:rPr>
                      <m:t>la</m:t>
                    </m:r>
                    <m:r>
                      <a:rPr lang="es-CO" sz="1800" b="0" i="0">
                        <a:latin typeface="Cambria Math" panose="02040503050406030204" pitchFamily="18" charset="0"/>
                      </a:rPr>
                      <m:t> </m:t>
                    </m:r>
                    <m:r>
                      <m:rPr>
                        <m:sty m:val="p"/>
                      </m:rPr>
                      <a:rPr lang="es-CO" sz="1800" b="0" i="0">
                        <a:latin typeface="Cambria Math" panose="02040503050406030204" pitchFamily="18" charset="0"/>
                      </a:rPr>
                      <m:t>especificaci</m:t>
                    </m:r>
                    <m:r>
                      <a:rPr lang="es-CO" sz="1800" b="0" i="0">
                        <a:latin typeface="Cambria Math" panose="02040503050406030204" pitchFamily="18" charset="0"/>
                      </a:rPr>
                      <m:t>ó</m:t>
                    </m:r>
                    <m:r>
                      <m:rPr>
                        <m:sty m:val="p"/>
                      </m:rPr>
                      <a:rPr lang="es-CO" sz="1800" b="0" i="0">
                        <a:latin typeface="Cambria Math" panose="02040503050406030204" pitchFamily="18" charset="0"/>
                      </a:rPr>
                      <m:t>n</m:t>
                    </m:r>
                    <m:r>
                      <a:rPr lang="es-CO" sz="1800" b="0" i="0">
                        <a:latin typeface="Cambria Math" panose="02040503050406030204" pitchFamily="18" charset="0"/>
                      </a:rPr>
                      <m:t> </m:t>
                    </m:r>
                  </m:oMath>
                </m:oMathPara>
              </a14:m>
              <a:endParaRPr lang="es-CO" sz="1800" b="0" i="0">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acc>
                      <m:accPr>
                        <m:chr m:val="̅"/>
                        <m:ctrlPr>
                          <a:rPr lang="es-CO" sz="1800" b="0" i="1">
                            <a:latin typeface="Cambria Math" panose="02040503050406030204" pitchFamily="18" charset="0"/>
                          </a:rPr>
                        </m:ctrlPr>
                      </m:accPr>
                      <m:e>
                        <m:r>
                          <a:rPr lang="es-CO" sz="1800" b="0" i="1">
                            <a:latin typeface="Cambria Math" panose="02040503050406030204" pitchFamily="18" charset="0"/>
                          </a:rPr>
                          <m:t>𝑋</m:t>
                        </m:r>
                      </m:e>
                    </m:acc>
                    <m:r>
                      <a:rPr lang="es-CO" sz="1800" b="0" i="1">
                        <a:latin typeface="Cambria Math" panose="02040503050406030204" pitchFamily="18" charset="0"/>
                      </a:rPr>
                      <m:t>=</m:t>
                    </m:r>
                    <m:r>
                      <a:rPr lang="es-CO" sz="1800" b="0" i="1">
                        <a:latin typeface="Cambria Math" panose="02040503050406030204" pitchFamily="18" charset="0"/>
                      </a:rPr>
                      <m:t>𝑝𝑟𝑜𝑚𝑒𝑑𝑖𝑜</m:t>
                    </m:r>
                    <m:r>
                      <a:rPr lang="es-CO" sz="1800" b="0" i="1">
                        <a:latin typeface="Cambria Math" panose="02040503050406030204" pitchFamily="18" charset="0"/>
                      </a:rPr>
                      <m:t> </m:t>
                    </m:r>
                    <m:r>
                      <a:rPr lang="es-CO" sz="1800" b="0" i="1">
                        <a:latin typeface="Cambria Math" panose="02040503050406030204" pitchFamily="18" charset="0"/>
                      </a:rPr>
                      <m:t>𝑑𝑒</m:t>
                    </m:r>
                    <m:r>
                      <a:rPr lang="es-CO" sz="1800" b="0" i="1">
                        <a:latin typeface="Cambria Math" panose="02040503050406030204" pitchFamily="18" charset="0"/>
                      </a:rPr>
                      <m:t> </m:t>
                    </m:r>
                    <m:r>
                      <a:rPr lang="es-CO" sz="1800" b="0" i="1">
                        <a:latin typeface="Cambria Math" panose="02040503050406030204" pitchFamily="18" charset="0"/>
                      </a:rPr>
                      <m:t>𝑡𝑜𝑑𝑜𝑠</m:t>
                    </m:r>
                    <m:r>
                      <a:rPr lang="es-CO" sz="1800" b="0" i="1">
                        <a:latin typeface="Cambria Math" panose="02040503050406030204" pitchFamily="18" charset="0"/>
                      </a:rPr>
                      <m:t> </m:t>
                    </m:r>
                    <m:r>
                      <a:rPr lang="es-CO" sz="1800" b="0" i="1">
                        <a:latin typeface="Cambria Math" panose="02040503050406030204" pitchFamily="18" charset="0"/>
                      </a:rPr>
                      <m:t>𝑙𝑜𝑠</m:t>
                    </m:r>
                    <m:r>
                      <a:rPr lang="es-CO" sz="1800" b="0" i="1">
                        <a:latin typeface="Cambria Math" panose="02040503050406030204" pitchFamily="18" charset="0"/>
                      </a:rPr>
                      <m:t> </m:t>
                    </m:r>
                    <m:r>
                      <a:rPr lang="es-CO" sz="1800" b="0" i="1">
                        <a:latin typeface="Cambria Math" panose="02040503050406030204" pitchFamily="18" charset="0"/>
                      </a:rPr>
                      <m:t>𝑣𝑎𝑙𝑜𝑟𝑒𝑠</m:t>
                    </m:r>
                    <m:r>
                      <a:rPr lang="es-CO" sz="1800" b="0" i="1">
                        <a:latin typeface="Cambria Math" panose="02040503050406030204" pitchFamily="18" charset="0"/>
                      </a:rPr>
                      <m:t> </m:t>
                    </m:r>
                    <m:r>
                      <a:rPr lang="es-CO" sz="1800" b="0" i="1">
                        <a:latin typeface="Cambria Math" panose="02040503050406030204" pitchFamily="18" charset="0"/>
                      </a:rPr>
                      <m:t>𝑜𝑏𝑡𝑒𝑛𝑖𝑑𝑜𝑠</m:t>
                    </m:r>
                    <m:r>
                      <a:rPr lang="es-CO" sz="1800" b="0" i="1">
                        <a:latin typeface="Cambria Math" panose="02040503050406030204" pitchFamily="18" charset="0"/>
                      </a:rPr>
                      <m:t> </m:t>
                    </m:r>
                  </m:oMath>
                </m:oMathPara>
              </a14:m>
              <a:endParaRPr lang="es-CO" sz="18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800" b="0" i="1">
                        <a:latin typeface="Cambria Math" panose="02040503050406030204" pitchFamily="18" charset="0"/>
                      </a:rPr>
                      <m:t>𝑆</m:t>
                    </m:r>
                    <m:r>
                      <a:rPr lang="es-CO" sz="1800" b="0" i="1">
                        <a:latin typeface="Cambria Math" panose="02040503050406030204" pitchFamily="18" charset="0"/>
                      </a:rPr>
                      <m:t>=</m:t>
                    </m:r>
                    <m:r>
                      <a:rPr lang="es-CO" sz="1800" b="0" i="1">
                        <a:latin typeface="Cambria Math" panose="02040503050406030204" pitchFamily="18" charset="0"/>
                      </a:rPr>
                      <m:t>𝐷𝑒𝑠𝑣𝑖𝑎𝑐𝑖</m:t>
                    </m:r>
                    <m:r>
                      <a:rPr lang="es-CO" sz="1800" b="0" i="1">
                        <a:latin typeface="Cambria Math" panose="02040503050406030204" pitchFamily="18" charset="0"/>
                      </a:rPr>
                      <m:t>ó</m:t>
                    </m:r>
                    <m:r>
                      <a:rPr lang="es-CO" sz="1800" b="0" i="1">
                        <a:latin typeface="Cambria Math" panose="02040503050406030204" pitchFamily="18" charset="0"/>
                      </a:rPr>
                      <m:t>𝑛</m:t>
                    </m:r>
                    <m:r>
                      <a:rPr lang="es-CO" sz="1800" b="0" i="1">
                        <a:latin typeface="Cambria Math" panose="02040503050406030204" pitchFamily="18" charset="0"/>
                      </a:rPr>
                      <m:t> </m:t>
                    </m:r>
                    <m:r>
                      <a:rPr lang="es-CO" sz="1800" b="0" i="1">
                        <a:latin typeface="Cambria Math" panose="02040503050406030204" pitchFamily="18" charset="0"/>
                      </a:rPr>
                      <m:t>𝑒𝑠𝑡𝑎𝑛𝑑𝑎𝑟</m:t>
                    </m:r>
                    <m:r>
                      <a:rPr lang="es-CO" sz="1800" b="0" i="1">
                        <a:latin typeface="Cambria Math" panose="02040503050406030204" pitchFamily="18" charset="0"/>
                      </a:rPr>
                      <m:t> </m:t>
                    </m:r>
                    <m:r>
                      <a:rPr lang="es-CO" sz="1800" b="0" i="1">
                        <a:latin typeface="Cambria Math" panose="02040503050406030204" pitchFamily="18" charset="0"/>
                      </a:rPr>
                      <m:t>𝑑𝑒</m:t>
                    </m:r>
                    <m:r>
                      <a:rPr lang="es-CO" sz="1800" b="0" i="1">
                        <a:latin typeface="Cambria Math" panose="02040503050406030204" pitchFamily="18" charset="0"/>
                      </a:rPr>
                      <m:t> </m:t>
                    </m:r>
                    <m:r>
                      <a:rPr lang="es-CO" sz="1800" b="0" i="1">
                        <a:latin typeface="Cambria Math" panose="02040503050406030204" pitchFamily="18" charset="0"/>
                      </a:rPr>
                      <m:t>𝑙𝑜𝑠</m:t>
                    </m:r>
                    <m:r>
                      <a:rPr lang="es-CO" sz="1800" b="0" i="1">
                        <a:latin typeface="Cambria Math" panose="02040503050406030204" pitchFamily="18" charset="0"/>
                      </a:rPr>
                      <m:t> </m:t>
                    </m:r>
                    <m:r>
                      <a:rPr lang="es-CO" sz="1800" b="0" i="1">
                        <a:latin typeface="Cambria Math" panose="02040503050406030204" pitchFamily="18" charset="0"/>
                      </a:rPr>
                      <m:t>𝑚𝑖𝑠𝑚𝑜𝑠</m:t>
                    </m:r>
                    <m:r>
                      <a:rPr lang="es-CO" sz="1800" b="0" i="1">
                        <a:latin typeface="Cambria Math" panose="02040503050406030204" pitchFamily="18" charset="0"/>
                      </a:rPr>
                      <m:t> </m:t>
                    </m:r>
                    <m:r>
                      <a:rPr lang="es-CO" sz="1800" b="0" i="1">
                        <a:latin typeface="Cambria Math" panose="02040503050406030204" pitchFamily="18" charset="0"/>
                      </a:rPr>
                      <m:t>𝑣𝑎𝑙𝑜𝑟𝑒𝑠</m:t>
                    </m:r>
                  </m:oMath>
                </m:oMathPara>
              </a14:m>
              <a:endParaRPr lang="es-CO" sz="1800"/>
            </a:p>
            <a:p>
              <a:endParaRPr lang="es-CO" sz="1800"/>
            </a:p>
          </xdr:txBody>
        </xdr:sp>
      </mc:Choice>
      <mc:Fallback xmlns="">
        <xdr:sp macro="" textlink="">
          <xdr:nvSpPr>
            <xdr:cNvPr id="5" name="CuadroTexto 4">
              <a:extLst>
                <a:ext uri="{FF2B5EF4-FFF2-40B4-BE49-F238E27FC236}">
                  <a16:creationId xmlns:a16="http://schemas.microsoft.com/office/drawing/2014/main" id="{C13F0BA1-8AFE-9DAB-6B9B-437458238976}"/>
                </a:ext>
              </a:extLst>
            </xdr:cNvPr>
            <xdr:cNvSpPr txBox="1"/>
          </xdr:nvSpPr>
          <xdr:spPr>
            <a:xfrm>
              <a:off x="636963" y="5277346"/>
              <a:ext cx="5403980" cy="19360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800" b="0" i="0">
                  <a:latin typeface="Cambria Math" panose="02040503050406030204" pitchFamily="18" charset="0"/>
                </a:rPr>
                <a:t>𝑄=(𝑈−𝑋 ̅)/𝑆  </a:t>
              </a:r>
            </a:p>
            <a:p>
              <a:pPr/>
              <a:r>
                <a:rPr lang="es-CO" sz="1800" b="0" i="0">
                  <a:latin typeface="Cambria Math" panose="02040503050406030204" pitchFamily="18" charset="0"/>
                </a:rPr>
                <a:t>Q=Indice de calidad de la muestra </a:t>
              </a:r>
            </a:p>
            <a:p>
              <a:pPr/>
              <a:r>
                <a:rPr lang="es-CO" sz="1800" b="0" i="0">
                  <a:latin typeface="Cambria Math" panose="02040503050406030204" pitchFamily="18" charset="0"/>
                </a:rPr>
                <a:t>U=valor maximo permitido por la especificación </a:t>
              </a:r>
            </a:p>
            <a:p>
              <a:pPr/>
              <a:r>
                <a:rPr lang="es-CO" sz="1800" b="0" i="0">
                  <a:latin typeface="Cambria Math" panose="02040503050406030204" pitchFamily="18" charset="0"/>
                </a:rPr>
                <a:t>𝑋 ̅=𝑝𝑟𝑜𝑚𝑒𝑑𝑖𝑜 𝑑𝑒 𝑡𝑜𝑑𝑜𝑠 𝑙𝑜𝑠 𝑣𝑎𝑙𝑜𝑟𝑒𝑠 𝑜𝑏𝑡𝑒𝑛𝑖𝑑𝑜𝑠 </a:t>
              </a:r>
              <a:endParaRPr lang="es-CO" sz="1800" b="0" i="1">
                <a:latin typeface="Cambria Math" panose="02040503050406030204" pitchFamily="18" charset="0"/>
              </a:endParaRPr>
            </a:p>
            <a:p>
              <a:pPr/>
              <a:r>
                <a:rPr lang="es-CO" sz="1800" b="0" i="0">
                  <a:latin typeface="Cambria Math" panose="02040503050406030204" pitchFamily="18" charset="0"/>
                </a:rPr>
                <a:t>𝑆=𝐷𝑒𝑠𝑣𝑖𝑎𝑐𝑖ó𝑛 𝑒𝑠𝑡𝑎𝑛𝑑𝑎𝑟 𝑑𝑒 𝑙𝑜𝑠 𝑚𝑖𝑠𝑚𝑜𝑠 𝑣𝑎𝑙𝑜𝑟𝑒𝑠</a:t>
              </a:r>
              <a:endParaRPr lang="es-CO" sz="1800"/>
            </a:p>
            <a:p>
              <a:endParaRPr lang="es-CO" sz="1800"/>
            </a:p>
          </xdr:txBody>
        </xdr:sp>
      </mc:Fallback>
    </mc:AlternateContent>
    <xdr:clientData/>
  </xdr:oneCellAnchor>
  <xdr:twoCellAnchor editAs="oneCell">
    <xdr:from>
      <xdr:col>25</xdr:col>
      <xdr:colOff>122017</xdr:colOff>
      <xdr:row>1</xdr:row>
      <xdr:rowOff>38100</xdr:rowOff>
    </xdr:from>
    <xdr:to>
      <xdr:col>33</xdr:col>
      <xdr:colOff>461454</xdr:colOff>
      <xdr:row>21</xdr:row>
      <xdr:rowOff>55494</xdr:rowOff>
    </xdr:to>
    <xdr:pic>
      <xdr:nvPicPr>
        <xdr:cNvPr id="8" name="Imagen 7">
          <a:extLst>
            <a:ext uri="{FF2B5EF4-FFF2-40B4-BE49-F238E27FC236}">
              <a16:creationId xmlns:a16="http://schemas.microsoft.com/office/drawing/2014/main" id="{8CBA7C56-A98E-9554-D564-AC4D96195D3C}"/>
            </a:ext>
          </a:extLst>
        </xdr:cNvPr>
        <xdr:cNvPicPr>
          <a:picLocks noChangeAspect="1"/>
        </xdr:cNvPicPr>
      </xdr:nvPicPr>
      <xdr:blipFill>
        <a:blip xmlns:r="http://schemas.openxmlformats.org/officeDocument/2006/relationships" r:embed="rId1"/>
        <a:stretch>
          <a:fillRect/>
        </a:stretch>
      </xdr:blipFill>
      <xdr:spPr>
        <a:xfrm>
          <a:off x="24925117" y="228600"/>
          <a:ext cx="6740237" cy="3865494"/>
        </a:xfrm>
        <a:prstGeom prst="rect">
          <a:avLst/>
        </a:prstGeom>
      </xdr:spPr>
    </xdr:pic>
    <xdr:clientData/>
  </xdr:twoCellAnchor>
  <xdr:twoCellAnchor editAs="oneCell">
    <xdr:from>
      <xdr:col>25</xdr:col>
      <xdr:colOff>75209</xdr:colOff>
      <xdr:row>22</xdr:row>
      <xdr:rowOff>15586</xdr:rowOff>
    </xdr:from>
    <xdr:to>
      <xdr:col>33</xdr:col>
      <xdr:colOff>647700</xdr:colOff>
      <xdr:row>67</xdr:row>
      <xdr:rowOff>179336</xdr:rowOff>
    </xdr:to>
    <xdr:pic>
      <xdr:nvPicPr>
        <xdr:cNvPr id="9" name="Imagen 8">
          <a:extLst>
            <a:ext uri="{FF2B5EF4-FFF2-40B4-BE49-F238E27FC236}">
              <a16:creationId xmlns:a16="http://schemas.microsoft.com/office/drawing/2014/main" id="{67769441-9961-27F6-1940-AAF0C83BB7A6}"/>
            </a:ext>
          </a:extLst>
        </xdr:cNvPr>
        <xdr:cNvPicPr>
          <a:picLocks noChangeAspect="1"/>
        </xdr:cNvPicPr>
      </xdr:nvPicPr>
      <xdr:blipFill>
        <a:blip xmlns:r="http://schemas.openxmlformats.org/officeDocument/2006/relationships" r:embed="rId2"/>
        <a:stretch>
          <a:fillRect/>
        </a:stretch>
      </xdr:blipFill>
      <xdr:spPr>
        <a:xfrm>
          <a:off x="24878309" y="4244686"/>
          <a:ext cx="6973291" cy="8736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17301</xdr:colOff>
      <xdr:row>3</xdr:row>
      <xdr:rowOff>0</xdr:rowOff>
    </xdr:from>
    <xdr:to>
      <xdr:col>9</xdr:col>
      <xdr:colOff>735107</xdr:colOff>
      <xdr:row>11</xdr:row>
      <xdr:rowOff>89646</xdr:rowOff>
    </xdr:to>
    <xdr:pic>
      <xdr:nvPicPr>
        <xdr:cNvPr id="2" name="Imagen 1" descr="Un pan encima de una superficie&#10;&#10;Descripción generada automáticamente con confianza media">
          <a:extLst>
            <a:ext uri="{FF2B5EF4-FFF2-40B4-BE49-F238E27FC236}">
              <a16:creationId xmlns:a16="http://schemas.microsoft.com/office/drawing/2014/main" id="{42F5AA39-5740-687D-7028-2913F3E65D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9113" y="537882"/>
          <a:ext cx="2295594" cy="172122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9</xdr:col>
      <xdr:colOff>398929</xdr:colOff>
      <xdr:row>17</xdr:row>
      <xdr:rowOff>0</xdr:rowOff>
    </xdr:from>
    <xdr:ext cx="65" cy="172227"/>
    <xdr:sp macro="" textlink="">
      <xdr:nvSpPr>
        <xdr:cNvPr id="5" name="CuadroTexto 4">
          <a:extLst>
            <a:ext uri="{FF2B5EF4-FFF2-40B4-BE49-F238E27FC236}">
              <a16:creationId xmlns:a16="http://schemas.microsoft.com/office/drawing/2014/main" id="{1CC6A460-1CD3-515C-FBA6-C404F6589118}"/>
            </a:ext>
          </a:extLst>
        </xdr:cNvPr>
        <xdr:cNvSpPr txBox="1"/>
      </xdr:nvSpPr>
      <xdr:spPr>
        <a:xfrm>
          <a:off x="7902388" y="267148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CO" sz="1100"/>
        </a:p>
      </xdr:txBody>
    </xdr:sp>
    <xdr:clientData/>
  </xdr:oneCellAnchor>
  <xdr:oneCellAnchor>
    <xdr:from>
      <xdr:col>22</xdr:col>
      <xdr:colOff>520849</xdr:colOff>
      <xdr:row>19</xdr:row>
      <xdr:rowOff>0</xdr:rowOff>
    </xdr:from>
    <xdr:ext cx="3107517" cy="553228"/>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C72ABC6F-035C-D794-D2DB-2096EAD6F5DA}"/>
                </a:ext>
              </a:extLst>
            </xdr:cNvPr>
            <xdr:cNvSpPr txBox="1"/>
          </xdr:nvSpPr>
          <xdr:spPr>
            <a:xfrm>
              <a:off x="1313329" y="7741920"/>
              <a:ext cx="3107517" cy="553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 </m:t>
                    </m:r>
                    <m:r>
                      <a:rPr lang="es-CO" sz="1600" b="0" i="1">
                        <a:latin typeface="Cambria Math" panose="02040503050406030204" pitchFamily="18" charset="0"/>
                      </a:rPr>
                      <m:t>𝑃𝑀</m:t>
                    </m:r>
                    <m:r>
                      <a:rPr lang="es-CO" sz="1600" b="0" i="1">
                        <a:latin typeface="Cambria Math" panose="02040503050406030204" pitchFamily="18" charset="0"/>
                      </a:rPr>
                      <m:t>=</m:t>
                    </m:r>
                    <m:d>
                      <m:dPr>
                        <m:ctrlPr>
                          <a:rPr lang="es-CO" sz="1600" b="0" i="1">
                            <a:latin typeface="Cambria Math" panose="02040503050406030204" pitchFamily="18" charset="0"/>
                          </a:rPr>
                        </m:ctrlPr>
                      </m:dPr>
                      <m:e>
                        <m:f>
                          <m:fPr>
                            <m:ctrlPr>
                              <a:rPr lang="es-CO" sz="1600" b="0" i="1">
                                <a:latin typeface="Cambria Math" panose="02040503050406030204" pitchFamily="18" charset="0"/>
                              </a:rPr>
                            </m:ctrlPr>
                          </m:fPr>
                          <m:num>
                            <m:sSub>
                              <m:sSubPr>
                                <m:ctrlPr>
                                  <a:rPr lang="es-CO" sz="1600" b="0" i="1">
                                    <a:latin typeface="Cambria Math" panose="02040503050406030204" pitchFamily="18" charset="0"/>
                                  </a:rPr>
                                </m:ctrlPr>
                              </m:sSubPr>
                              <m:e>
                                <m:r>
                                  <a:rPr lang="es-CO" sz="1600" b="0" i="1">
                                    <a:latin typeface="Cambria Math" panose="02040503050406030204" pitchFamily="18" charset="0"/>
                                  </a:rPr>
                                  <m:t>𝑀</m:t>
                                </m:r>
                              </m:e>
                              <m:sub>
                                <m:r>
                                  <a:rPr lang="es-CO" sz="1600" b="0" i="1">
                                    <a:latin typeface="Cambria Math" panose="02040503050406030204" pitchFamily="18" charset="0"/>
                                  </a:rPr>
                                  <m:t>𝑖𝑛𝑖𝑐𝑖𝑎𝑙</m:t>
                                </m:r>
                              </m:sub>
                            </m:sSub>
                            <m:r>
                              <a:rPr lang="es-CO" sz="1600" b="0" i="1">
                                <a:latin typeface="Cambria Math" panose="02040503050406030204" pitchFamily="18" charset="0"/>
                              </a:rPr>
                              <m:t>−</m:t>
                            </m:r>
                            <m:sSub>
                              <m:sSubPr>
                                <m:ctrlPr>
                                  <a:rPr lang="es-CO" sz="1600" b="0" i="1">
                                    <a:latin typeface="Cambria Math" panose="02040503050406030204" pitchFamily="18" charset="0"/>
                                  </a:rPr>
                                </m:ctrlPr>
                              </m:sSubPr>
                              <m:e>
                                <m:r>
                                  <a:rPr lang="es-CO" sz="1600" b="0" i="1">
                                    <a:latin typeface="Cambria Math" panose="02040503050406030204" pitchFamily="18" charset="0"/>
                                  </a:rPr>
                                  <m:t>𝑀</m:t>
                                </m:r>
                              </m:e>
                              <m:sub>
                                <m:r>
                                  <a:rPr lang="es-CO" sz="1600" b="0" i="1">
                                    <a:latin typeface="Cambria Math" panose="02040503050406030204" pitchFamily="18" charset="0"/>
                                  </a:rPr>
                                  <m:t>𝑓𝑖𝑛𝑎𝑙</m:t>
                                </m:r>
                              </m:sub>
                            </m:sSub>
                          </m:num>
                          <m:den>
                            <m:sSub>
                              <m:sSubPr>
                                <m:ctrlPr>
                                  <a:rPr lang="es-CO" sz="1600" b="0" i="1">
                                    <a:latin typeface="Cambria Math" panose="02040503050406030204" pitchFamily="18" charset="0"/>
                                  </a:rPr>
                                </m:ctrlPr>
                              </m:sSubPr>
                              <m:e>
                                <m:r>
                                  <a:rPr lang="es-CO" sz="1600" b="0" i="1">
                                    <a:latin typeface="Cambria Math" panose="02040503050406030204" pitchFamily="18" charset="0"/>
                                  </a:rPr>
                                  <m:t>𝑀</m:t>
                                </m:r>
                              </m:e>
                              <m:sub>
                                <m:r>
                                  <a:rPr lang="es-CO" sz="1600" b="0" i="1">
                                    <a:latin typeface="Cambria Math" panose="02040503050406030204" pitchFamily="18" charset="0"/>
                                  </a:rPr>
                                  <m:t>𝑖𝑛𝑖𝑐𝑖𝑎𝑙</m:t>
                                </m:r>
                              </m:sub>
                            </m:sSub>
                          </m:den>
                        </m:f>
                      </m:e>
                    </m:d>
                    <m:r>
                      <a:rPr lang="es-CO" sz="1600" b="0" i="1">
                        <a:latin typeface="Cambria Math" panose="02040503050406030204" pitchFamily="18" charset="0"/>
                      </a:rPr>
                      <m:t>∗100 </m:t>
                    </m:r>
                  </m:oMath>
                </m:oMathPara>
              </a14:m>
              <a:endParaRPr lang="es-CO" sz="1600"/>
            </a:p>
          </xdr:txBody>
        </xdr:sp>
      </mc:Choice>
      <mc:Fallback xmlns="">
        <xdr:sp macro="" textlink="">
          <xdr:nvSpPr>
            <xdr:cNvPr id="6" name="CuadroTexto 5">
              <a:extLst>
                <a:ext uri="{FF2B5EF4-FFF2-40B4-BE49-F238E27FC236}">
                  <a16:creationId xmlns:a16="http://schemas.microsoft.com/office/drawing/2014/main" id="{C72ABC6F-035C-D794-D2DB-2096EAD6F5DA}"/>
                </a:ext>
              </a:extLst>
            </xdr:cNvPr>
            <xdr:cNvSpPr txBox="1"/>
          </xdr:nvSpPr>
          <xdr:spPr>
            <a:xfrm>
              <a:off x="1313329" y="7741920"/>
              <a:ext cx="3107517" cy="553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600" b="0" i="0">
                  <a:latin typeface="Cambria Math" panose="02040503050406030204" pitchFamily="18" charset="0"/>
                </a:rPr>
                <a:t>% 𝑃𝑀=((𝑀_𝑖𝑛𝑖𝑐𝑖𝑎𝑙−𝑀_𝑓𝑖𝑛𝑎𝑙)/𝑀_𝑖𝑛𝑖𝑐𝑖𝑎𝑙 )∗100 </a:t>
              </a:r>
              <a:endParaRPr lang="es-CO" sz="1600"/>
            </a:p>
          </xdr:txBody>
        </xdr:sp>
      </mc:Fallback>
    </mc:AlternateContent>
    <xdr:clientData/>
  </xdr:oneCellAnchor>
  <xdr:oneCellAnchor>
    <xdr:from>
      <xdr:col>20</xdr:col>
      <xdr:colOff>0</xdr:colOff>
      <xdr:row>1</xdr:row>
      <xdr:rowOff>136007</xdr:rowOff>
    </xdr:from>
    <xdr:ext cx="4948517" cy="1111624"/>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D586E3EF-7683-4126-9419-5F37A3869AED}"/>
                </a:ext>
              </a:extLst>
            </xdr:cNvPr>
            <xdr:cNvSpPr txBox="1"/>
          </xdr:nvSpPr>
          <xdr:spPr>
            <a:xfrm>
              <a:off x="14967536" y="3162236"/>
              <a:ext cx="4948517" cy="11116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𝑁𝑅</m:t>
                    </m:r>
                    <m:sSub>
                      <m:sSubPr>
                        <m:ctrlPr>
                          <a:rPr lang="es-CO" sz="1600" b="0" i="1">
                            <a:latin typeface="Cambria Math" panose="02040503050406030204" pitchFamily="18" charset="0"/>
                          </a:rPr>
                        </m:ctrlPr>
                      </m:sSubPr>
                      <m:e>
                        <m:r>
                          <a:rPr lang="es-CO" sz="1600" b="0" i="1">
                            <a:latin typeface="Cambria Math" panose="02040503050406030204" pitchFamily="18" charset="0"/>
                          </a:rPr>
                          <m:t>𝑆</m:t>
                        </m:r>
                      </m:e>
                      <m:sub>
                        <m:r>
                          <a:rPr lang="es-CO" sz="1600" b="0" i="1">
                            <a:latin typeface="Cambria Math" panose="02040503050406030204" pitchFamily="18" charset="0"/>
                          </a:rPr>
                          <m:t>𝑡𝑒𝑜𝑟𝑖𝑐𝑜</m:t>
                        </m:r>
                      </m:sub>
                    </m:sSub>
                    <m:d>
                      <m:dPr>
                        <m:begChr m:val="["/>
                        <m:endChr m:val="]"/>
                        <m:ctrlPr>
                          <a:rPr lang="es-CO" sz="1600" b="0" i="1">
                            <a:latin typeface="Cambria Math" panose="02040503050406030204" pitchFamily="18" charset="0"/>
                          </a:rPr>
                        </m:ctrlPr>
                      </m:dPr>
                      <m:e>
                        <m:r>
                          <a:rPr lang="es-CO" sz="1600" b="0" i="1">
                            <a:latin typeface="Cambria Math" panose="02040503050406030204" pitchFamily="18" charset="0"/>
                          </a:rPr>
                          <m:t>𝐾𝑔</m:t>
                        </m:r>
                      </m:e>
                    </m:d>
                    <m:r>
                      <a:rPr lang="es-CO" sz="1600" b="0" i="1">
                        <a:latin typeface="Cambria Math" panose="02040503050406030204" pitchFamily="18" charset="0"/>
                      </a:rPr>
                      <m:t>=</m:t>
                    </m:r>
                    <m:d>
                      <m:dPr>
                        <m:ctrlPr>
                          <a:rPr lang="es-CO" sz="1600" b="0" i="1">
                            <a:latin typeface="Cambria Math" panose="02040503050406030204" pitchFamily="18" charset="0"/>
                          </a:rPr>
                        </m:ctrlPr>
                      </m:dPr>
                      <m:e>
                        <m:r>
                          <a:rPr lang="es-CO" sz="1600" b="0" i="1">
                            <a:latin typeface="Cambria Math" panose="02040503050406030204" pitchFamily="18" charset="0"/>
                          </a:rPr>
                          <m:t>𝑁𝑅𝐻</m:t>
                        </m:r>
                        <m:r>
                          <a:rPr lang="es-CO" sz="1600" b="0" i="1">
                            <a:latin typeface="Cambria Math" panose="02040503050406030204" pitchFamily="18" charset="0"/>
                          </a:rPr>
                          <m:t>±</m:t>
                        </m:r>
                        <m:sSub>
                          <m:sSubPr>
                            <m:ctrlPr>
                              <a:rPr lang="es-CO" sz="1600" b="0" i="1">
                                <a:latin typeface="Cambria Math" panose="02040503050406030204" pitchFamily="18" charset="0"/>
                              </a:rPr>
                            </m:ctrlPr>
                          </m:sSubPr>
                          <m:e>
                            <m:r>
                              <a:rPr lang="es-CO" sz="1600" b="0" i="1">
                                <a:latin typeface="Cambria Math" panose="02040503050406030204" pitchFamily="18" charset="0"/>
                              </a:rPr>
                              <m:t>𝑀</m:t>
                            </m:r>
                          </m:e>
                          <m:sub>
                            <m:r>
                              <a:rPr lang="es-CO" sz="1600" b="0" i="1">
                                <a:latin typeface="Cambria Math" panose="02040503050406030204" pitchFamily="18" charset="0"/>
                              </a:rPr>
                              <m:t>𝑚𝑢𝑒𝑠𝑡𝑟𝑎𝑠</m:t>
                            </m:r>
                          </m:sub>
                        </m:sSub>
                      </m:e>
                    </m:d>
                    <m:r>
                      <a:rPr lang="es-CO" sz="1600" b="0" i="1">
                        <a:latin typeface="Cambria Math" panose="02040503050406030204" pitchFamily="18" charset="0"/>
                      </a:rPr>
                      <m:t>∗</m:t>
                    </m:r>
                    <m:r>
                      <a:rPr lang="es-CO" sz="1600" b="0" i="1">
                        <a:latin typeface="Cambria Math" panose="02040503050406030204" pitchFamily="18" charset="0"/>
                      </a:rPr>
                      <m:t>𝐷𝑅</m:t>
                    </m:r>
                    <m:sSub>
                      <m:sSubPr>
                        <m:ctrlPr>
                          <a:rPr lang="es-CO" sz="1600" b="0" i="1">
                            <a:latin typeface="Cambria Math" panose="02040503050406030204" pitchFamily="18" charset="0"/>
                          </a:rPr>
                        </m:ctrlPr>
                      </m:sSubPr>
                      <m:e>
                        <m:r>
                          <a:rPr lang="es-CO" sz="1600" b="0" i="1">
                            <a:latin typeface="Cambria Math" panose="02040503050406030204" pitchFamily="18" charset="0"/>
                          </a:rPr>
                          <m:t>𝐶</m:t>
                        </m:r>
                      </m:e>
                      <m:sub>
                        <m:r>
                          <a:rPr lang="es-CO" sz="1600" b="0" i="1">
                            <a:latin typeface="Cambria Math" panose="02040503050406030204" pitchFamily="18" charset="0"/>
                          </a:rPr>
                          <m:t>𝑡𝑒𝑜𝑟𝑖𝑐𝑜</m:t>
                        </m:r>
                      </m:sub>
                    </m:sSub>
                    <m:r>
                      <a:rPr lang="es-CO" sz="1600" b="0" i="1">
                        <a:latin typeface="Cambria Math" panose="02040503050406030204" pitchFamily="18" charset="0"/>
                      </a:rPr>
                      <m:t> </m:t>
                    </m:r>
                  </m:oMath>
                </m:oMathPara>
              </a14:m>
              <a:endParaRPr lang="es-CO" sz="1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𝑁𝑅𝐻</m:t>
                    </m:r>
                    <m:r>
                      <a:rPr lang="es-CO" sz="1600" b="0" i="1">
                        <a:latin typeface="Cambria Math" panose="02040503050406030204" pitchFamily="18" charset="0"/>
                      </a:rPr>
                      <m:t>=</m:t>
                    </m:r>
                    <m:r>
                      <a:rPr lang="es-CO" sz="1600" b="0" i="1">
                        <a:latin typeface="Cambria Math" panose="02040503050406030204" pitchFamily="18" charset="0"/>
                      </a:rPr>
                      <m:t>𝐶𝑎𝑢𝑐h𝑜</m:t>
                    </m:r>
                    <m:r>
                      <a:rPr lang="es-CO" sz="1600" b="0" i="1">
                        <a:latin typeface="Cambria Math" panose="02040503050406030204" pitchFamily="18" charset="0"/>
                      </a:rPr>
                      <m:t> </m:t>
                    </m:r>
                    <m:r>
                      <a:rPr lang="es-CO" sz="1600" b="0" i="1">
                        <a:latin typeface="Cambria Math" panose="02040503050406030204" pitchFamily="18" charset="0"/>
                      </a:rPr>
                      <m:t>𝑛𝑎𝑡𝑢𝑟𝑎𝑙</m:t>
                    </m:r>
                    <m:r>
                      <a:rPr lang="es-CO" sz="1600" b="0" i="1">
                        <a:latin typeface="Cambria Math" panose="02040503050406030204" pitchFamily="18" charset="0"/>
                      </a:rPr>
                      <m:t> </m:t>
                    </m:r>
                    <m:r>
                      <a:rPr lang="es-CO" sz="1600" b="0" i="1">
                        <a:latin typeface="Cambria Math" panose="02040503050406030204" pitchFamily="18" charset="0"/>
                      </a:rPr>
                      <m:t>h𝑢𝑚𝑒𝑑𝑜</m:t>
                    </m:r>
                    <m:r>
                      <a:rPr lang="es-CO" sz="1600" b="0" i="1">
                        <a:latin typeface="Cambria Math" panose="02040503050406030204" pitchFamily="18" charset="0"/>
                      </a:rPr>
                      <m:t> </m:t>
                    </m:r>
                  </m:oMath>
                </m:oMathPara>
              </a14:m>
              <a:endParaRPr lang="es-CO" sz="1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𝑁𝑅</m:t>
                    </m:r>
                    <m:sSub>
                      <m:sSubPr>
                        <m:ctrlPr>
                          <a:rPr lang="es-CO" sz="1600" b="0" i="1">
                            <a:latin typeface="Cambria Math" panose="02040503050406030204" pitchFamily="18" charset="0"/>
                          </a:rPr>
                        </m:ctrlPr>
                      </m:sSubPr>
                      <m:e>
                        <m:r>
                          <a:rPr lang="es-CO" sz="1600" b="0" i="1">
                            <a:latin typeface="Cambria Math" panose="02040503050406030204" pitchFamily="18" charset="0"/>
                          </a:rPr>
                          <m:t>𝑆</m:t>
                        </m:r>
                      </m:e>
                      <m:sub>
                        <m:r>
                          <a:rPr lang="es-CO" sz="1600" b="0" i="1">
                            <a:latin typeface="Cambria Math" panose="02040503050406030204" pitchFamily="18" charset="0"/>
                          </a:rPr>
                          <m:t>𝑡𝑒𝑜𝑟𝑖𝑐𝑜</m:t>
                        </m:r>
                      </m:sub>
                    </m:sSub>
                    <m:r>
                      <a:rPr lang="es-CO" sz="1600" b="0" i="1">
                        <a:latin typeface="Cambria Math" panose="02040503050406030204" pitchFamily="18" charset="0"/>
                      </a:rPr>
                      <m:t>=</m:t>
                    </m:r>
                    <m:r>
                      <a:rPr lang="es-CO" sz="1600" b="0" i="1">
                        <a:latin typeface="Cambria Math" panose="02040503050406030204" pitchFamily="18" charset="0"/>
                      </a:rPr>
                      <m:t>𝐶𝑎𝑢𝑐h𝑜</m:t>
                    </m:r>
                    <m:r>
                      <a:rPr lang="es-CO" sz="1600" b="0" i="1">
                        <a:latin typeface="Cambria Math" panose="02040503050406030204" pitchFamily="18" charset="0"/>
                      </a:rPr>
                      <m:t> </m:t>
                    </m:r>
                    <m:r>
                      <a:rPr lang="es-CO" sz="1600" b="0" i="1">
                        <a:latin typeface="Cambria Math" panose="02040503050406030204" pitchFamily="18" charset="0"/>
                      </a:rPr>
                      <m:t>𝑛𝑎𝑡𝑢𝑟𝑎𝑙</m:t>
                    </m:r>
                    <m:r>
                      <a:rPr lang="es-CO" sz="1600" b="0" i="1">
                        <a:latin typeface="Cambria Math" panose="02040503050406030204" pitchFamily="18" charset="0"/>
                      </a:rPr>
                      <m:t> </m:t>
                    </m:r>
                    <m:r>
                      <a:rPr lang="es-CO" sz="1600" b="0" i="1">
                        <a:latin typeface="Cambria Math" panose="02040503050406030204" pitchFamily="18" charset="0"/>
                      </a:rPr>
                      <m:t>𝑠𝑒𝑐𝑜</m:t>
                    </m:r>
                    <m:r>
                      <a:rPr lang="es-CO" sz="1600" b="0" i="1">
                        <a:latin typeface="Cambria Math" panose="02040503050406030204" pitchFamily="18" charset="0"/>
                      </a:rPr>
                      <m:t>  </m:t>
                    </m:r>
                  </m:oMath>
                </m:oMathPara>
              </a14:m>
              <a:endParaRPr lang="es-CO" sz="1600" b="0" i="1">
                <a:latin typeface="Cambria Math" panose="02040503050406030204" pitchFamily="18" charset="0"/>
              </a:endParaRPr>
            </a:p>
            <a:p>
              <a14:m>
                <m:oMath xmlns:m="http://schemas.openxmlformats.org/officeDocument/2006/math">
                  <m:r>
                    <a:rPr lang="es-CO" sz="1600" b="0" i="1">
                      <a:latin typeface="Cambria Math" panose="02040503050406030204" pitchFamily="18" charset="0"/>
                    </a:rPr>
                    <m:t>𝐷𝑅</m:t>
                  </m:r>
                  <m:sSub>
                    <m:sSubPr>
                      <m:ctrlPr>
                        <a:rPr lang="es-CO" sz="1600" b="0" i="1">
                          <a:latin typeface="Cambria Math" panose="02040503050406030204" pitchFamily="18" charset="0"/>
                        </a:rPr>
                      </m:ctrlPr>
                    </m:sSubPr>
                    <m:e>
                      <m:r>
                        <a:rPr lang="es-CO" sz="1600" b="0" i="1">
                          <a:latin typeface="Cambria Math" panose="02040503050406030204" pitchFamily="18" charset="0"/>
                        </a:rPr>
                        <m:t>𝐶</m:t>
                      </m:r>
                    </m:e>
                    <m:sub>
                      <m:r>
                        <a:rPr lang="es-CO" sz="1600" b="0" i="1">
                          <a:latin typeface="Cambria Math" panose="02040503050406030204" pitchFamily="18" charset="0"/>
                        </a:rPr>
                        <m:t>𝑡𝑒𝑜𝑟𝑖𝑐𝑜</m:t>
                      </m:r>
                    </m:sub>
                  </m:sSub>
                  <m:r>
                    <a:rPr lang="es-CO" sz="1600" b="0" i="1">
                      <a:latin typeface="Cambria Math" panose="02040503050406030204" pitchFamily="18" charset="0"/>
                    </a:rPr>
                    <m:t>=</m:t>
                  </m:r>
                  <m:r>
                    <a:rPr lang="es-CO" sz="1600" b="0" i="1">
                      <a:latin typeface="Cambria Math" panose="02040503050406030204" pitchFamily="18" charset="0"/>
                    </a:rPr>
                    <m:t>𝐷𝑅𝐶</m:t>
                  </m:r>
                  <m:r>
                    <a:rPr lang="es-CO" sz="1600" b="0" i="1">
                      <a:latin typeface="Cambria Math" panose="02040503050406030204" pitchFamily="18" charset="0"/>
                    </a:rPr>
                    <m:t> </m:t>
                  </m:r>
                  <m:r>
                    <a:rPr lang="es-CO" sz="1600" b="0" i="1">
                      <a:latin typeface="Cambria Math" panose="02040503050406030204" pitchFamily="18" charset="0"/>
                    </a:rPr>
                    <m:t>𝑑𝑒𝑡𝑒𝑟𝑚𝑖𝑛𝑎𝑑𝑜</m:t>
                  </m:r>
                  <m:r>
                    <a:rPr lang="es-CO" sz="1600" b="0" i="1">
                      <a:latin typeface="Cambria Math" panose="02040503050406030204" pitchFamily="18" charset="0"/>
                    </a:rPr>
                    <m:t> </m:t>
                  </m:r>
                  <m:r>
                    <a:rPr lang="es-CO" sz="1600" b="0" i="1">
                      <a:latin typeface="Cambria Math" panose="02040503050406030204" pitchFamily="18" charset="0"/>
                    </a:rPr>
                    <m:t>𝑒𝑛</m:t>
                  </m:r>
                  <m:r>
                    <a:rPr lang="es-CO" sz="1600" b="0" i="1">
                      <a:latin typeface="Cambria Math" panose="02040503050406030204" pitchFamily="18" charset="0"/>
                    </a:rPr>
                    <m:t> </m:t>
                  </m:r>
                  <m:r>
                    <a:rPr lang="es-CO" sz="1600" b="0" i="1">
                      <a:latin typeface="Cambria Math" panose="02040503050406030204" pitchFamily="18" charset="0"/>
                    </a:rPr>
                    <m:t>𝑙𝑎𝑏𝑜𝑟𝑎𝑡𝑜𝑟𝑖𝑜</m:t>
                  </m:r>
                </m:oMath>
              </a14:m>
              <a:r>
                <a:rPr lang="es-CO" sz="1600" b="0" i="1">
                  <a:latin typeface="Cambria Math" panose="02040503050406030204" pitchFamily="18" charset="0"/>
                </a:rPr>
                <a:t> MP</a:t>
              </a:r>
            </a:p>
            <a:p>
              <a:endParaRPr lang="es-CO" sz="1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 </m:t>
                    </m:r>
                  </m:oMath>
                </m:oMathPara>
              </a14:m>
              <a:endParaRPr lang="es-CO" sz="16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 </m:t>
                    </m:r>
                  </m:oMath>
                </m:oMathPara>
              </a14:m>
              <a:endParaRPr lang="es-CO" sz="1600" b="0"/>
            </a:p>
            <a:p>
              <a:endParaRPr lang="es-CO" sz="1600"/>
            </a:p>
          </xdr:txBody>
        </xdr:sp>
      </mc:Choice>
      <mc:Fallback xmlns="">
        <xdr:sp macro="" textlink="">
          <xdr:nvSpPr>
            <xdr:cNvPr id="8" name="CuadroTexto 7">
              <a:extLst>
                <a:ext uri="{FF2B5EF4-FFF2-40B4-BE49-F238E27FC236}">
                  <a16:creationId xmlns:a16="http://schemas.microsoft.com/office/drawing/2014/main" id="{D586E3EF-7683-4126-9419-5F37A3869AED}"/>
                </a:ext>
              </a:extLst>
            </xdr:cNvPr>
            <xdr:cNvSpPr txBox="1"/>
          </xdr:nvSpPr>
          <xdr:spPr>
            <a:xfrm>
              <a:off x="14967536" y="3162236"/>
              <a:ext cx="4948517" cy="11116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s-CO" sz="1600" b="0" i="0">
                  <a:latin typeface="Cambria Math" panose="02040503050406030204" pitchFamily="18" charset="0"/>
                </a:rPr>
                <a:t>𝑁𝑅𝑆_𝑡𝑒𝑜𝑟𝑖𝑐𝑜 [𝐾𝑔]=(𝑁𝑅𝐻±𝑀_𝑚𝑢𝑒𝑠𝑡𝑟𝑎𝑠 )∗𝐷𝑅𝐶_𝑡𝑒𝑜𝑟𝑖𝑐𝑜  </a:t>
              </a:r>
              <a:endParaRPr lang="es-CO" sz="1600" b="0" i="1">
                <a:latin typeface="Cambria Math" panose="02040503050406030204" pitchFamily="18" charset="0"/>
              </a:endParaRPr>
            </a:p>
            <a:p>
              <a:pPr/>
              <a:r>
                <a:rPr lang="es-CO" sz="1600" b="0" i="0">
                  <a:latin typeface="Cambria Math" panose="02040503050406030204" pitchFamily="18" charset="0"/>
                </a:rPr>
                <a:t>𝑁𝑅𝐻=𝐶𝑎𝑢𝑐ℎ𝑜 𝑛𝑎𝑡𝑢𝑟𝑎𝑙 ℎ𝑢𝑚𝑒𝑑𝑜 </a:t>
              </a:r>
              <a:endParaRPr lang="es-CO" sz="1600" b="0" i="1">
                <a:latin typeface="Cambria Math" panose="02040503050406030204" pitchFamily="18" charset="0"/>
              </a:endParaRPr>
            </a:p>
            <a:p>
              <a:pPr/>
              <a:r>
                <a:rPr lang="es-CO" sz="1600" b="0" i="0">
                  <a:latin typeface="Cambria Math" panose="02040503050406030204" pitchFamily="18" charset="0"/>
                </a:rPr>
                <a:t>𝑁𝑅𝑆_𝑡𝑒𝑜𝑟𝑖𝑐𝑜=𝐶𝑎𝑢𝑐ℎ𝑜 𝑛𝑎𝑡𝑢𝑟𝑎𝑙 𝑠𝑒𝑐𝑜  </a:t>
              </a:r>
              <a:endParaRPr lang="es-CO" sz="1600" b="0" i="1">
                <a:latin typeface="Cambria Math" panose="02040503050406030204" pitchFamily="18" charset="0"/>
              </a:endParaRPr>
            </a:p>
            <a:p>
              <a:r>
                <a:rPr lang="es-CO" sz="1600" b="0" i="0">
                  <a:latin typeface="Cambria Math" panose="02040503050406030204" pitchFamily="18" charset="0"/>
                </a:rPr>
                <a:t>𝐷𝑅𝐶_𝑡𝑒𝑜𝑟𝑖𝑐𝑜=𝐷𝑅𝐶 𝑑𝑒𝑡𝑒𝑟𝑚𝑖𝑛𝑎𝑑𝑜 𝑒𝑛 𝑙𝑎𝑏𝑜𝑟𝑎𝑡𝑜𝑟𝑖𝑜</a:t>
              </a:r>
              <a:r>
                <a:rPr lang="es-CO" sz="1600" b="0" i="1">
                  <a:latin typeface="Cambria Math" panose="02040503050406030204" pitchFamily="18" charset="0"/>
                </a:rPr>
                <a:t> MP</a:t>
              </a:r>
            </a:p>
            <a:p>
              <a:endParaRPr lang="es-CO" sz="1600" b="0" i="1">
                <a:latin typeface="Cambria Math" panose="02040503050406030204" pitchFamily="18" charset="0"/>
              </a:endParaRPr>
            </a:p>
            <a:p>
              <a:pPr/>
              <a:r>
                <a:rPr lang="es-CO" sz="1600" b="0" i="0">
                  <a:latin typeface="Cambria Math" panose="02040503050406030204" pitchFamily="18" charset="0"/>
                </a:rPr>
                <a:t> </a:t>
              </a:r>
              <a:endParaRPr lang="es-CO" sz="1600" b="0" i="1">
                <a:latin typeface="Cambria Math" panose="02040503050406030204" pitchFamily="18" charset="0"/>
              </a:endParaRPr>
            </a:p>
            <a:p>
              <a:pPr/>
              <a:r>
                <a:rPr lang="es-CO" sz="1600" b="0" i="0">
                  <a:latin typeface="Cambria Math" panose="02040503050406030204" pitchFamily="18" charset="0"/>
                </a:rPr>
                <a:t> </a:t>
              </a:r>
              <a:endParaRPr lang="es-CO" sz="1600" b="0"/>
            </a:p>
            <a:p>
              <a:endParaRPr lang="es-CO" sz="1600"/>
            </a:p>
          </xdr:txBody>
        </xdr:sp>
      </mc:Fallback>
    </mc:AlternateContent>
    <xdr:clientData/>
  </xdr:oneCellAnchor>
  <xdr:oneCellAnchor>
    <xdr:from>
      <xdr:col>22</xdr:col>
      <xdr:colOff>365760</xdr:colOff>
      <xdr:row>23</xdr:row>
      <xdr:rowOff>137160</xdr:rowOff>
    </xdr:from>
    <xdr:ext cx="5041252" cy="553228"/>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5D514E6A-ABF1-453D-8EEA-5C3FADBEFB51}"/>
                </a:ext>
              </a:extLst>
            </xdr:cNvPr>
            <xdr:cNvSpPr txBox="1"/>
          </xdr:nvSpPr>
          <xdr:spPr>
            <a:xfrm>
              <a:off x="1158240" y="8671560"/>
              <a:ext cx="5041252" cy="553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 </m:t>
                    </m:r>
                    <m:r>
                      <a:rPr lang="es-CO" sz="1600" b="0" i="1">
                        <a:latin typeface="Cambria Math" panose="02040503050406030204" pitchFamily="18" charset="0"/>
                      </a:rPr>
                      <m:t>𝐸𝑟𝑟𝑜𝑟</m:t>
                    </m:r>
                    <m:r>
                      <a:rPr lang="es-CO" sz="1600" b="0" i="1">
                        <a:latin typeface="Cambria Math" panose="02040503050406030204" pitchFamily="18" charset="0"/>
                      </a:rPr>
                      <m:t> </m:t>
                    </m:r>
                    <m:r>
                      <a:rPr lang="es-CO" sz="1600" b="0" i="1">
                        <a:latin typeface="Cambria Math" panose="02040503050406030204" pitchFamily="18" charset="0"/>
                      </a:rPr>
                      <m:t>𝐷𝑅𝐶</m:t>
                    </m:r>
                    <m:r>
                      <a:rPr lang="es-CO" sz="1600" b="0" i="1">
                        <a:latin typeface="Cambria Math" panose="02040503050406030204" pitchFamily="18" charset="0"/>
                      </a:rPr>
                      <m:t>=</m:t>
                    </m:r>
                    <m:d>
                      <m:dPr>
                        <m:ctrlPr>
                          <a:rPr lang="es-CO" sz="1600" b="0" i="1">
                            <a:latin typeface="Cambria Math" panose="02040503050406030204" pitchFamily="18" charset="0"/>
                          </a:rPr>
                        </m:ctrlPr>
                      </m:dPr>
                      <m:e>
                        <m:f>
                          <m:fPr>
                            <m:ctrlPr>
                              <a:rPr lang="es-CO" sz="1600" b="0" i="1">
                                <a:latin typeface="Cambria Math" panose="02040503050406030204" pitchFamily="18" charset="0"/>
                              </a:rPr>
                            </m:ctrlPr>
                          </m:fPr>
                          <m:num>
                            <m:sSub>
                              <m:sSubPr>
                                <m:ctrlPr>
                                  <a:rPr lang="es-CO" sz="1600" b="0" i="1">
                                    <a:latin typeface="Cambria Math" panose="02040503050406030204" pitchFamily="18" charset="0"/>
                                  </a:rPr>
                                </m:ctrlPr>
                              </m:sSubPr>
                              <m:e>
                                <m:r>
                                  <a:rPr lang="es-CO" sz="1600" b="0" i="1">
                                    <a:latin typeface="Cambria Math" panose="02040503050406030204" pitchFamily="18" charset="0"/>
                                  </a:rPr>
                                  <m:t>𝐷𝑅𝐶</m:t>
                                </m:r>
                              </m:e>
                              <m:sub>
                                <m:r>
                                  <a:rPr lang="es-CO" sz="1600" b="0" i="1">
                                    <a:latin typeface="Cambria Math" panose="02040503050406030204" pitchFamily="18" charset="0"/>
                                  </a:rPr>
                                  <m:t>𝑙𝑎𝑏𝑜𝑟𝑎𝑡𝑜𝑟𝑖𝑜</m:t>
                                </m:r>
                              </m:sub>
                            </m:sSub>
                            <m:r>
                              <a:rPr lang="es-CO" sz="1600" b="0" i="1">
                                <a:latin typeface="Cambria Math" panose="02040503050406030204" pitchFamily="18" charset="0"/>
                              </a:rPr>
                              <m:t>−</m:t>
                            </m:r>
                            <m:sSub>
                              <m:sSubPr>
                                <m:ctrlPr>
                                  <a:rPr lang="es-CO" sz="1600" b="0" i="1">
                                    <a:latin typeface="Cambria Math" panose="02040503050406030204" pitchFamily="18" charset="0"/>
                                  </a:rPr>
                                </m:ctrlPr>
                              </m:sSubPr>
                              <m:e>
                                <m:r>
                                  <a:rPr lang="es-CO" sz="1600" b="0" i="1">
                                    <a:latin typeface="Cambria Math" panose="02040503050406030204" pitchFamily="18" charset="0"/>
                                  </a:rPr>
                                  <m:t>𝐷𝑅𝐶</m:t>
                                </m:r>
                              </m:e>
                              <m:sub>
                                <m:r>
                                  <a:rPr lang="es-CO" sz="1600" b="0" i="1">
                                    <a:latin typeface="Cambria Math" panose="02040503050406030204" pitchFamily="18" charset="0"/>
                                  </a:rPr>
                                  <m:t>𝑝𝑟𝑜𝑑𝑢𝑐𝑐𝑖</m:t>
                                </m:r>
                                <m:r>
                                  <a:rPr lang="es-CO" sz="1600" b="0" i="1">
                                    <a:latin typeface="Cambria Math" panose="02040503050406030204" pitchFamily="18" charset="0"/>
                                  </a:rPr>
                                  <m:t>ó</m:t>
                                </m:r>
                                <m:r>
                                  <a:rPr lang="es-CO" sz="1600" b="0" i="1">
                                    <a:latin typeface="Cambria Math" panose="02040503050406030204" pitchFamily="18" charset="0"/>
                                  </a:rPr>
                                  <m:t>𝑛</m:t>
                                </m:r>
                              </m:sub>
                            </m:sSub>
                          </m:num>
                          <m:den>
                            <m:sSub>
                              <m:sSubPr>
                                <m:ctrlPr>
                                  <a:rPr lang="es-CO" sz="1600" b="0" i="1">
                                    <a:latin typeface="Cambria Math" panose="02040503050406030204" pitchFamily="18" charset="0"/>
                                  </a:rPr>
                                </m:ctrlPr>
                              </m:sSubPr>
                              <m:e>
                                <m:r>
                                  <a:rPr lang="es-CO" sz="1600" b="0" i="1">
                                    <a:latin typeface="Cambria Math" panose="02040503050406030204" pitchFamily="18" charset="0"/>
                                  </a:rPr>
                                  <m:t>𝐷𝑅𝐶</m:t>
                                </m:r>
                              </m:e>
                              <m:sub>
                                <m:r>
                                  <a:rPr lang="es-CO" sz="1600" b="0" i="1">
                                    <a:latin typeface="Cambria Math" panose="02040503050406030204" pitchFamily="18" charset="0"/>
                                  </a:rPr>
                                  <m:t>𝑙𝑎𝑏𝑜𝑟𝑎𝑡𝑜𝑟𝑖𝑜</m:t>
                                </m:r>
                              </m:sub>
                            </m:sSub>
                          </m:den>
                        </m:f>
                      </m:e>
                    </m:d>
                    <m:r>
                      <a:rPr lang="es-CO" sz="1600" b="0" i="1">
                        <a:latin typeface="Cambria Math" panose="02040503050406030204" pitchFamily="18" charset="0"/>
                      </a:rPr>
                      <m:t>∗100</m:t>
                    </m:r>
                  </m:oMath>
                </m:oMathPara>
              </a14:m>
              <a:endParaRPr lang="es-CO" sz="1600"/>
            </a:p>
          </xdr:txBody>
        </xdr:sp>
      </mc:Choice>
      <mc:Fallback xmlns="">
        <xdr:sp macro="" textlink="">
          <xdr:nvSpPr>
            <xdr:cNvPr id="9" name="CuadroTexto 8">
              <a:extLst>
                <a:ext uri="{FF2B5EF4-FFF2-40B4-BE49-F238E27FC236}">
                  <a16:creationId xmlns:a16="http://schemas.microsoft.com/office/drawing/2014/main" id="{5D514E6A-ABF1-453D-8EEA-5C3FADBEFB51}"/>
                </a:ext>
              </a:extLst>
            </xdr:cNvPr>
            <xdr:cNvSpPr txBox="1"/>
          </xdr:nvSpPr>
          <xdr:spPr>
            <a:xfrm>
              <a:off x="1158240" y="8671560"/>
              <a:ext cx="5041252" cy="553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600" b="0" i="0">
                  <a:latin typeface="Cambria Math" panose="02040503050406030204" pitchFamily="18" charset="0"/>
                </a:rPr>
                <a:t>% 𝐸𝑟𝑟𝑜𝑟 𝐷𝑅𝐶=((〖𝐷𝑅𝐶〗_𝑙𝑎𝑏𝑜𝑟𝑎𝑡𝑜𝑟𝑖𝑜−〖𝐷𝑅𝐶〗_𝑝𝑟𝑜𝑑𝑢𝑐𝑐𝑖ó𝑛)/〖𝐷𝑅𝐶〗_𝑙𝑎𝑏𝑜𝑟𝑎𝑡𝑜𝑟𝑖𝑜 )∗100</a:t>
              </a:r>
              <a:endParaRPr lang="es-CO" sz="1600"/>
            </a:p>
          </xdr:txBody>
        </xdr:sp>
      </mc:Fallback>
    </mc:AlternateContent>
    <xdr:clientData/>
  </xdr:oneCellAnchor>
  <xdr:oneCellAnchor>
    <xdr:from>
      <xdr:col>23</xdr:col>
      <xdr:colOff>0</xdr:colOff>
      <xdr:row>28</xdr:row>
      <xdr:rowOff>0</xdr:rowOff>
    </xdr:from>
    <xdr:ext cx="5500224" cy="553228"/>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3035F171-A631-4798-9EDE-EDFD785D3DBF}"/>
                </a:ext>
              </a:extLst>
            </xdr:cNvPr>
            <xdr:cNvSpPr txBox="1"/>
          </xdr:nvSpPr>
          <xdr:spPr>
            <a:xfrm>
              <a:off x="19300371" y="5682343"/>
              <a:ext cx="5500224" cy="553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 </m:t>
                    </m:r>
                    <m:r>
                      <a:rPr lang="es-CO" sz="1600" b="0" i="1">
                        <a:latin typeface="Cambria Math" panose="02040503050406030204" pitchFamily="18" charset="0"/>
                      </a:rPr>
                      <m:t>𝑚𝑒𝑟𝑚𝑎</m:t>
                    </m:r>
                    <m:r>
                      <a:rPr lang="es-CO" sz="1600" b="0" i="1">
                        <a:latin typeface="Cambria Math" panose="02040503050406030204" pitchFamily="18" charset="0"/>
                      </a:rPr>
                      <m:t>=</m:t>
                    </m:r>
                    <m:d>
                      <m:dPr>
                        <m:ctrlPr>
                          <a:rPr lang="es-CO" sz="1600" b="0" i="1">
                            <a:latin typeface="Cambria Math" panose="02040503050406030204" pitchFamily="18" charset="0"/>
                          </a:rPr>
                        </m:ctrlPr>
                      </m:dPr>
                      <m:e>
                        <m:f>
                          <m:fPr>
                            <m:ctrlPr>
                              <a:rPr lang="es-CO" sz="1600" b="0" i="1">
                                <a:latin typeface="Cambria Math" panose="02040503050406030204" pitchFamily="18" charset="0"/>
                              </a:rPr>
                            </m:ctrlPr>
                          </m:fPr>
                          <m:num>
                            <m:sSub>
                              <m:sSubPr>
                                <m:ctrlPr>
                                  <a:rPr lang="es-CO" sz="1600" b="0" i="1">
                                    <a:latin typeface="Cambria Math" panose="02040503050406030204" pitchFamily="18" charset="0"/>
                                  </a:rPr>
                                </m:ctrlPr>
                              </m:sSubPr>
                              <m:e>
                                <m:r>
                                  <a:rPr lang="es-CO" sz="1600" b="0" i="1">
                                    <a:latin typeface="Cambria Math" panose="02040503050406030204" pitchFamily="18" charset="0"/>
                                  </a:rPr>
                                  <m:t>𝑀𝑎𝑠𝑎𝑠𝑒𝑐𝑎</m:t>
                                </m:r>
                              </m:e>
                              <m:sub>
                                <m:r>
                                  <a:rPr lang="es-CO" sz="1600" b="0" i="1">
                                    <a:latin typeface="Cambria Math" panose="02040503050406030204" pitchFamily="18" charset="0"/>
                                  </a:rPr>
                                  <m:t>𝑖𝑛𝑖𝑐𝑖𝑎𝑙</m:t>
                                </m:r>
                              </m:sub>
                            </m:sSub>
                            <m:r>
                              <a:rPr lang="es-CO" sz="1600" b="0" i="1">
                                <a:latin typeface="Cambria Math" panose="02040503050406030204" pitchFamily="18" charset="0"/>
                              </a:rPr>
                              <m:t>−</m:t>
                            </m:r>
                            <m:sSub>
                              <m:sSubPr>
                                <m:ctrlPr>
                                  <a:rPr lang="es-CO" sz="1600" b="0" i="1">
                                    <a:latin typeface="Cambria Math" panose="02040503050406030204" pitchFamily="18" charset="0"/>
                                  </a:rPr>
                                </m:ctrlPr>
                              </m:sSubPr>
                              <m:e>
                                <m:r>
                                  <a:rPr lang="es-CO" sz="1600" b="0" i="1">
                                    <a:latin typeface="Cambria Math" panose="02040503050406030204" pitchFamily="18" charset="0"/>
                                  </a:rPr>
                                  <m:t>𝑀𝑎𝑠𝑎𝑠𝑒𝑐𝑎</m:t>
                                </m:r>
                              </m:e>
                              <m:sub>
                                <m:r>
                                  <a:rPr lang="es-CO" sz="1600" b="0" i="1">
                                    <a:latin typeface="Cambria Math" panose="02040503050406030204" pitchFamily="18" charset="0"/>
                                  </a:rPr>
                                  <m:t>𝑓𝑖𝑛𝑎𝑙</m:t>
                                </m:r>
                              </m:sub>
                            </m:sSub>
                          </m:num>
                          <m:den>
                            <m:sSub>
                              <m:sSubPr>
                                <m:ctrlPr>
                                  <a:rPr lang="es-CO" sz="1600" b="0" i="1">
                                    <a:latin typeface="Cambria Math" panose="02040503050406030204" pitchFamily="18" charset="0"/>
                                  </a:rPr>
                                </m:ctrlPr>
                              </m:sSubPr>
                              <m:e>
                                <m:r>
                                  <a:rPr lang="es-CO" sz="1600" b="0" i="1">
                                    <a:latin typeface="Cambria Math" panose="02040503050406030204" pitchFamily="18" charset="0"/>
                                  </a:rPr>
                                  <m:t>𝑀𝑎𝑠𝑎𝑠𝑒𝑐𝑎</m:t>
                                </m:r>
                              </m:e>
                              <m:sub>
                                <m:r>
                                  <a:rPr lang="es-CO" sz="1600" b="0" i="1">
                                    <a:latin typeface="Cambria Math" panose="02040503050406030204" pitchFamily="18" charset="0"/>
                                  </a:rPr>
                                  <m:t>𝑖𝑛𝑖𝑐𝑖𝑎𝑙</m:t>
                                </m:r>
                              </m:sub>
                            </m:sSub>
                          </m:den>
                        </m:f>
                      </m:e>
                    </m:d>
                    <m:sSub>
                      <m:sSubPr>
                        <m:ctrlPr>
                          <a:rPr lang="es-CO" sz="1600" b="0" i="1">
                            <a:latin typeface="Cambria Math" panose="02040503050406030204" pitchFamily="18" charset="0"/>
                          </a:rPr>
                        </m:ctrlPr>
                      </m:sSubPr>
                      <m:e>
                        <m:r>
                          <a:rPr lang="es-CO" sz="1600" b="0" i="1">
                            <a:latin typeface="Cambria Math" panose="02040503050406030204" pitchFamily="18" charset="0"/>
                          </a:rPr>
                          <m:t>|</m:t>
                        </m:r>
                      </m:e>
                      <m:sub>
                        <m:r>
                          <a:rPr lang="es-CO" sz="1600" b="0" i="1">
                            <a:latin typeface="Cambria Math" panose="02040503050406030204" pitchFamily="18" charset="0"/>
                          </a:rPr>
                          <m:t>𝐿𝑜𝑡𝑒</m:t>
                        </m:r>
                        <m:r>
                          <a:rPr lang="es-CO" sz="1600" b="0" i="1">
                            <a:latin typeface="Cambria Math" panose="02040503050406030204" pitchFamily="18" charset="0"/>
                          </a:rPr>
                          <m:t> #</m:t>
                        </m:r>
                      </m:sub>
                    </m:sSub>
                    <m:r>
                      <a:rPr lang="es-CO" sz="1600" b="0" i="1">
                        <a:latin typeface="Cambria Math" panose="02040503050406030204" pitchFamily="18" charset="0"/>
                      </a:rPr>
                      <m:t>∗100 </m:t>
                    </m:r>
                  </m:oMath>
                </m:oMathPara>
              </a14:m>
              <a:endParaRPr lang="es-CO" sz="1600"/>
            </a:p>
          </xdr:txBody>
        </xdr:sp>
      </mc:Choice>
      <mc:Fallback xmlns="">
        <xdr:sp macro="" textlink="">
          <xdr:nvSpPr>
            <xdr:cNvPr id="2" name="CuadroTexto 1">
              <a:extLst>
                <a:ext uri="{FF2B5EF4-FFF2-40B4-BE49-F238E27FC236}">
                  <a16:creationId xmlns:a16="http://schemas.microsoft.com/office/drawing/2014/main" id="{3035F171-A631-4798-9EDE-EDFD785D3DBF}"/>
                </a:ext>
              </a:extLst>
            </xdr:cNvPr>
            <xdr:cNvSpPr txBox="1"/>
          </xdr:nvSpPr>
          <xdr:spPr>
            <a:xfrm>
              <a:off x="19300371" y="5682343"/>
              <a:ext cx="5500224" cy="5532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600" b="0" i="0">
                  <a:latin typeface="Cambria Math" panose="02040503050406030204" pitchFamily="18" charset="0"/>
                </a:rPr>
                <a:t>% 𝑚𝑒𝑟𝑚𝑎=((〖𝑀𝑎𝑠𝑎𝑠𝑒𝑐𝑎〗_𝑖𝑛𝑖𝑐𝑖𝑎𝑙−〖𝑀𝑎𝑠𝑎𝑠𝑒𝑐𝑎〗_𝑓𝑖𝑛𝑎𝑙)/〖𝑀𝑎𝑠𝑎𝑠𝑒𝑐𝑎〗_𝑖𝑛𝑖𝑐𝑖𝑎𝑙 ) |_(𝐿𝑜𝑡𝑒 #)∗100 </a:t>
              </a:r>
              <a:endParaRPr lang="es-CO" sz="1600"/>
            </a:p>
          </xdr:txBody>
        </xdr:sp>
      </mc:Fallback>
    </mc:AlternateContent>
    <xdr:clientData/>
  </xdr:oneCellAnchor>
  <xdr:oneCellAnchor>
    <xdr:from>
      <xdr:col>24</xdr:col>
      <xdr:colOff>0</xdr:colOff>
      <xdr:row>45</xdr:row>
      <xdr:rowOff>0</xdr:rowOff>
    </xdr:from>
    <xdr:ext cx="7628307" cy="55771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A2E67935-1FF2-40F2-B376-05693892686A}"/>
                </a:ext>
              </a:extLst>
            </xdr:cNvPr>
            <xdr:cNvSpPr txBox="1"/>
          </xdr:nvSpPr>
          <xdr:spPr>
            <a:xfrm>
              <a:off x="20073471" y="10160000"/>
              <a:ext cx="7628307" cy="557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600" b="0" i="1">
                        <a:latin typeface="Cambria Math" panose="02040503050406030204" pitchFamily="18" charset="0"/>
                      </a:rPr>
                      <m:t>% </m:t>
                    </m:r>
                    <m:r>
                      <a:rPr lang="es-CO" sz="1600" b="0" i="1">
                        <a:latin typeface="Cambria Math" panose="02040503050406030204" pitchFamily="18" charset="0"/>
                      </a:rPr>
                      <m:t>𝑚𝑒𝑟𝑚</m:t>
                    </m:r>
                    <m:sSub>
                      <m:sSubPr>
                        <m:ctrlPr>
                          <a:rPr lang="es-CO" sz="1600" b="0" i="1">
                            <a:latin typeface="Cambria Math" panose="02040503050406030204" pitchFamily="18" charset="0"/>
                          </a:rPr>
                        </m:ctrlPr>
                      </m:sSubPr>
                      <m:e>
                        <m:r>
                          <a:rPr lang="es-CO" sz="1600" b="0" i="1">
                            <a:latin typeface="Cambria Math" panose="02040503050406030204" pitchFamily="18" charset="0"/>
                          </a:rPr>
                          <m:t>𝑎</m:t>
                        </m:r>
                      </m:e>
                      <m:sub>
                        <m:r>
                          <a:rPr lang="es-CO" sz="1600" b="0" i="1">
                            <a:latin typeface="Cambria Math" panose="02040503050406030204" pitchFamily="18" charset="0"/>
                          </a:rPr>
                          <m:t>𝑙𝑎𝑏𝑜𝑟𝑎𝑡𝑜𝑟𝑖𝑜</m:t>
                        </m:r>
                      </m:sub>
                    </m:sSub>
                    <m:r>
                      <a:rPr lang="es-CO" sz="1600" b="0" i="1">
                        <a:latin typeface="Cambria Math" panose="02040503050406030204" pitchFamily="18" charset="0"/>
                      </a:rPr>
                      <m:t>=</m:t>
                    </m:r>
                    <m:d>
                      <m:dPr>
                        <m:ctrlPr>
                          <a:rPr lang="es-CO" sz="1600" b="0" i="1">
                            <a:latin typeface="Cambria Math" panose="02040503050406030204" pitchFamily="18" charset="0"/>
                          </a:rPr>
                        </m:ctrlPr>
                      </m:dPr>
                      <m:e>
                        <m:f>
                          <m:fPr>
                            <m:ctrlPr>
                              <a:rPr lang="es-CO" sz="1600" b="0" i="1">
                                <a:latin typeface="Cambria Math" panose="02040503050406030204" pitchFamily="18" charset="0"/>
                              </a:rPr>
                            </m:ctrlPr>
                          </m:fPr>
                          <m:num>
                            <m:sSub>
                              <m:sSubPr>
                                <m:ctrlPr>
                                  <a:rPr lang="es-CO" sz="1600" b="0" i="1">
                                    <a:latin typeface="Cambria Math" panose="02040503050406030204" pitchFamily="18" charset="0"/>
                                  </a:rPr>
                                </m:ctrlPr>
                              </m:sSubPr>
                              <m:e>
                                <m:r>
                                  <a:rPr lang="es-CO" sz="1600" b="0" i="1">
                                    <a:latin typeface="Cambria Math" panose="02040503050406030204" pitchFamily="18" charset="0"/>
                                  </a:rPr>
                                  <m:t>𝑀𝑠𝑒𝑐𝑎</m:t>
                                </m:r>
                              </m:e>
                              <m:sub>
                                <m:r>
                                  <a:rPr lang="es-CO" sz="1600" b="0" i="1">
                                    <a:latin typeface="Cambria Math" panose="02040503050406030204" pitchFamily="18" charset="0"/>
                                  </a:rPr>
                                  <m:t>𝑝𝑟𝑜𝑑𝑢𝑐𝑐𝑖</m:t>
                                </m:r>
                                <m:r>
                                  <a:rPr lang="es-CO" sz="1600" b="0" i="1">
                                    <a:latin typeface="Cambria Math" panose="02040503050406030204" pitchFamily="18" charset="0"/>
                                  </a:rPr>
                                  <m:t>ó</m:t>
                                </m:r>
                                <m:r>
                                  <a:rPr lang="es-CO" sz="1600" b="0" i="1">
                                    <a:latin typeface="Cambria Math" panose="02040503050406030204" pitchFamily="18" charset="0"/>
                                  </a:rPr>
                                  <m:t>𝑛</m:t>
                                </m:r>
                              </m:sub>
                            </m:sSub>
                            <m:r>
                              <a:rPr lang="es-CO" sz="1600" b="0" i="1">
                                <a:latin typeface="Cambria Math" panose="02040503050406030204" pitchFamily="18" charset="0"/>
                              </a:rPr>
                              <m:t>−</m:t>
                            </m:r>
                            <m:sSub>
                              <m:sSubPr>
                                <m:ctrlPr>
                                  <a:rPr lang="es-CO" sz="1600" b="0" i="1">
                                    <a:latin typeface="Cambria Math" panose="02040503050406030204" pitchFamily="18" charset="0"/>
                                  </a:rPr>
                                </m:ctrlPr>
                              </m:sSubPr>
                              <m:e>
                                <m:r>
                                  <a:rPr lang="es-CO" sz="1600" b="0" i="1">
                                    <a:latin typeface="Cambria Math" panose="02040503050406030204" pitchFamily="18" charset="0"/>
                                  </a:rPr>
                                  <m:t>𝑀𝑠𝑒𝑐𝑎</m:t>
                                </m:r>
                              </m:e>
                              <m:sub>
                                <m:r>
                                  <a:rPr lang="es-CO" sz="1600" b="0" i="1">
                                    <a:latin typeface="Cambria Math" panose="02040503050406030204" pitchFamily="18" charset="0"/>
                                  </a:rPr>
                                  <m:t>𝑎𝑙𝑚𝑎𝑐𝑒𝑛𝑎𝑚𝑖𝑒𝑛𝑡𝑜𝑓𝑖𝑛𝑎𝑙</m:t>
                                </m:r>
                              </m:sub>
                            </m:sSub>
                          </m:num>
                          <m:den>
                            <m:sSub>
                              <m:sSubPr>
                                <m:ctrlPr>
                                  <a:rPr lang="es-CO" sz="1600" b="0" i="1">
                                    <a:latin typeface="Cambria Math" panose="02040503050406030204" pitchFamily="18" charset="0"/>
                                  </a:rPr>
                                </m:ctrlPr>
                              </m:sSubPr>
                              <m:e>
                                <m:r>
                                  <a:rPr lang="es-CO" sz="1600" b="0" i="1">
                                    <a:latin typeface="Cambria Math" panose="02040503050406030204" pitchFamily="18" charset="0"/>
                                  </a:rPr>
                                  <m:t>𝑀𝑠𝑒𝑐𝑎</m:t>
                                </m:r>
                              </m:e>
                              <m:sub>
                                <m:r>
                                  <a:rPr lang="es-CO" sz="1600" b="0" i="1">
                                    <a:latin typeface="Cambria Math" panose="02040503050406030204" pitchFamily="18" charset="0"/>
                                  </a:rPr>
                                  <m:t>𝑝𝑟𝑜𝑑𝑢𝑐𝑐𝑖</m:t>
                                </m:r>
                                <m:r>
                                  <a:rPr lang="es-CO" sz="1600" b="0" i="1">
                                    <a:latin typeface="Cambria Math" panose="02040503050406030204" pitchFamily="18" charset="0"/>
                                  </a:rPr>
                                  <m:t>ó</m:t>
                                </m:r>
                                <m:r>
                                  <a:rPr lang="es-CO" sz="1600" b="0" i="1">
                                    <a:latin typeface="Cambria Math" panose="02040503050406030204" pitchFamily="18" charset="0"/>
                                  </a:rPr>
                                  <m:t>𝑛</m:t>
                                </m:r>
                              </m:sub>
                            </m:sSub>
                          </m:den>
                        </m:f>
                      </m:e>
                    </m:d>
                    <m:sSub>
                      <m:sSubPr>
                        <m:ctrlPr>
                          <a:rPr lang="es-CO" sz="1600" b="0" i="1">
                            <a:latin typeface="Cambria Math" panose="02040503050406030204" pitchFamily="18" charset="0"/>
                          </a:rPr>
                        </m:ctrlPr>
                      </m:sSubPr>
                      <m:e>
                        <m:r>
                          <a:rPr lang="es-CO" sz="1600" b="0" i="1">
                            <a:latin typeface="Cambria Math" panose="02040503050406030204" pitchFamily="18" charset="0"/>
                          </a:rPr>
                          <m:t>|</m:t>
                        </m:r>
                      </m:e>
                      <m:sub>
                        <m:r>
                          <a:rPr lang="es-CO" sz="1600" b="0" i="1">
                            <a:latin typeface="Cambria Math" panose="02040503050406030204" pitchFamily="18" charset="0"/>
                          </a:rPr>
                          <m:t>𝐿𝑜𝑡𝑒</m:t>
                        </m:r>
                        <m:r>
                          <a:rPr lang="es-CO" sz="1600" b="0" i="1">
                            <a:latin typeface="Cambria Math" panose="02040503050406030204" pitchFamily="18" charset="0"/>
                          </a:rPr>
                          <m:t> #</m:t>
                        </m:r>
                      </m:sub>
                    </m:sSub>
                    <m:r>
                      <a:rPr lang="es-CO" sz="1600" b="0" i="1">
                        <a:latin typeface="Cambria Math" panose="02040503050406030204" pitchFamily="18" charset="0"/>
                      </a:rPr>
                      <m:t>∗100 </m:t>
                    </m:r>
                  </m:oMath>
                </m:oMathPara>
              </a14:m>
              <a:endParaRPr lang="es-CO" sz="1600"/>
            </a:p>
          </xdr:txBody>
        </xdr:sp>
      </mc:Choice>
      <mc:Fallback xmlns="">
        <xdr:sp macro="" textlink="">
          <xdr:nvSpPr>
            <xdr:cNvPr id="3" name="CuadroTexto 2">
              <a:extLst>
                <a:ext uri="{FF2B5EF4-FFF2-40B4-BE49-F238E27FC236}">
                  <a16:creationId xmlns:a16="http://schemas.microsoft.com/office/drawing/2014/main" id="{A2E67935-1FF2-40F2-B376-05693892686A}"/>
                </a:ext>
              </a:extLst>
            </xdr:cNvPr>
            <xdr:cNvSpPr txBox="1"/>
          </xdr:nvSpPr>
          <xdr:spPr>
            <a:xfrm>
              <a:off x="20073471" y="10160000"/>
              <a:ext cx="7628307" cy="557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600" b="0" i="0">
                  <a:latin typeface="Cambria Math" panose="02040503050406030204" pitchFamily="18" charset="0"/>
                </a:rPr>
                <a:t>% 𝑚𝑒𝑟𝑚𝑎_𝑙𝑎𝑏𝑜𝑟𝑎𝑡𝑜𝑟𝑖𝑜=((〖𝑀𝑠𝑒𝑐𝑎〗_𝑝𝑟𝑜𝑑𝑢𝑐𝑐𝑖ó𝑛−〖𝑀𝑠𝑒𝑐𝑎〗_𝑎𝑙𝑚𝑎𝑐𝑒𝑛𝑎𝑚𝑖𝑒𝑛𝑡𝑜𝑓𝑖𝑛𝑎𝑙)/〖𝑀𝑠𝑒𝑐𝑎〗_𝑝𝑟𝑜𝑑𝑢𝑐𝑐𝑖ó𝑛 ) |_(𝐿𝑜𝑡𝑒 #)∗100 </a:t>
              </a:r>
              <a:endParaRPr lang="es-CO" sz="1600"/>
            </a:p>
          </xdr:txBody>
        </xdr:sp>
      </mc:Fallback>
    </mc:AlternateContent>
    <xdr:clientData/>
  </xdr:oneCellAnchor>
  <xdr:twoCellAnchor>
    <xdr:from>
      <xdr:col>20</xdr:col>
      <xdr:colOff>555170</xdr:colOff>
      <xdr:row>65</xdr:row>
      <xdr:rowOff>10885</xdr:rowOff>
    </xdr:from>
    <xdr:to>
      <xdr:col>28</xdr:col>
      <xdr:colOff>468084</xdr:colOff>
      <xdr:row>77</xdr:row>
      <xdr:rowOff>0</xdr:rowOff>
    </xdr:to>
    <xdr:graphicFrame macro="">
      <xdr:nvGraphicFramePr>
        <xdr:cNvPr id="10" name="Gráfico 9">
          <a:extLst>
            <a:ext uri="{FF2B5EF4-FFF2-40B4-BE49-F238E27FC236}">
              <a16:creationId xmlns:a16="http://schemas.microsoft.com/office/drawing/2014/main" id="{AF151954-84F7-A402-7BAF-35A3390FBE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JUAN SUAREZ" id="{3AB76ECC-C913-4B7E-BD73-6202FDAD342F}" userId="S::juan2185585@correo.uis.edu.co::51218888-b6b5-4c92-8b36-9fd081023f6e"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4" dT="2023-08-14T22:40:07.07" personId="{3AB76ECC-C913-4B7E-BD73-6202FDAD342F}" id="{4B19BA6E-829B-4743-9BC2-D3EF09E6EA32}">
    <text xml:space="preserve">Recordar que el muestreo fue aleatorio y una gran cantidad de muestras para un lote a granel
</text>
  </threadedComment>
  <threadedComment ref="T4" dT="2024-07-06T12:28:16.73" personId="{3AB76ECC-C913-4B7E-BD73-6202FDAD342F}" id="{2F320863-0846-4DA6-A9D7-6CDCB15AA999}" parentId="{4B19BA6E-829B-4743-9BC2-D3EF09E6EA32}">
    <text xml:space="preserve">Norma 1485 -07,Índice de calidad, aceptabilidad </text>
  </threadedComment>
</ThreadedComments>
</file>

<file path=xl/threadedComments/threadedComment2.xml><?xml version="1.0" encoding="utf-8"?>
<ThreadedComments xmlns="http://schemas.microsoft.com/office/spreadsheetml/2018/threadedcomments" xmlns:x="http://schemas.openxmlformats.org/spreadsheetml/2006/main">
  <threadedComment ref="H6" dT="2023-08-14T22:27:09.63" personId="{3AB76ECC-C913-4B7E-BD73-6202FDAD342F}" id="{E0A8F536-A417-447A-9EF0-82C3FA49E5F2}">
    <text>Bascula error=10 kg</text>
  </threadedComment>
  <threadedComment ref="I6" dT="2023-08-14T22:31:37.09" personId="{3AB76ECC-C913-4B7E-BD73-6202FDAD342F}" id="{48997C19-5E51-4ECD-8F7B-1CC29C162FF0}">
    <text xml:space="preserve">Se descuenta el peso de la muestra al inicio de la prueba, a las muestras después del tiempo de maduración es necesario sumarlas pues estas se tomaron antes de pesar.
</text>
  </threadedComment>
  <threadedComment ref="N11" dT="2023-08-15T02:02:30.33" personId="{3AB76ECC-C913-4B7E-BD73-6202FDAD342F}" id="{4B3108D5-A52A-482C-909F-BE5D5B221346}">
    <text>EL error puede atribuir una perdida o ganancia afectando el porcentaje de merma. Y esto atribuye una desviación e impresión en el análisis de estos datos.</text>
  </threadedComment>
  <threadedComment ref="N11" dT="2023-08-15T02:04:38.61" personId="{3AB76ECC-C913-4B7E-BD73-6202FDAD342F}" id="{12C6FD36-3922-4925-9037-D6B2E531D089}" parentId="{4B3108D5-A52A-482C-909F-BE5D5B221346}">
    <text xml:space="preserve">Tambien es importante tener encuenta estos datos ya que la perdida de masa esta depende de la masa seca y esta depende del DRC
</text>
  </threadedComment>
  <threadedComment ref="J23" dT="2023-08-15T05:14:16.67" personId="{3AB76ECC-C913-4B7E-BD73-6202FDAD342F}" id="{C2C28351-DE39-4245-B760-1937B5FAD079}">
    <text xml:space="preserve">Tener encuenta que la masa 27-4.6 kg de NR molido no cupo en el carro eso ocurrio para el lote B2, pero este caucho no se proceso </text>
  </threadedComment>
  <threadedComment ref="S24" dT="2023-08-15T02:02:30.33" personId="{3AB76ECC-C913-4B7E-BD73-6202FDAD342F}" id="{C9B57D77-F73B-44D2-890A-9E3D875DC0B4}">
    <text>EL error puede atribuir una perdida o ganancia afectando el porcentaje de merma. Y esto atribuye una desviación e impresión en el análisis de estos datos.</text>
  </threadedComment>
  <threadedComment ref="S24" dT="2023-08-15T02:04:38.61" personId="{3AB76ECC-C913-4B7E-BD73-6202FDAD342F}" id="{0F856292-B694-43A0-A941-A73A8802359C}" parentId="{C9B57D77-F73B-44D2-890A-9E3D875DC0B4}">
    <text xml:space="preserve">Tambien es importante tener encuenta estos datos ya que la perdida de masa esta depende de la masa seca y esta depende del DRC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EAC8-161C-4CF3-B878-4E18D54CEEDF}">
  <sheetPr codeName="Hoja1"/>
  <dimension ref="B2:P24"/>
  <sheetViews>
    <sheetView zoomScale="85" zoomScaleNormal="85" workbookViewId="0">
      <selection activeCell="H9" sqref="H9"/>
    </sheetView>
  </sheetViews>
  <sheetFormatPr baseColWidth="10" defaultRowHeight="14.4" x14ac:dyDescent="0.3"/>
  <cols>
    <col min="2" max="2" width="8" bestFit="1" customWidth="1"/>
    <col min="3" max="3" width="16.77734375" bestFit="1" customWidth="1"/>
    <col min="4" max="4" width="8.33203125" bestFit="1" customWidth="1"/>
    <col min="6" max="6" width="14.5546875" bestFit="1" customWidth="1"/>
    <col min="7" max="7" width="14.44140625" bestFit="1" customWidth="1"/>
    <col min="8" max="8" width="7.77734375" bestFit="1" customWidth="1"/>
    <col min="9" max="10" width="7.88671875" bestFit="1" customWidth="1"/>
    <col min="11" max="11" width="8.44140625" bestFit="1" customWidth="1"/>
    <col min="12" max="12" width="6.6640625" bestFit="1" customWidth="1"/>
    <col min="13" max="13" width="8.88671875" bestFit="1" customWidth="1"/>
    <col min="14" max="14" width="7.77734375" bestFit="1" customWidth="1"/>
    <col min="15" max="15" width="12.21875" bestFit="1" customWidth="1"/>
    <col min="16" max="16" width="18.77734375" bestFit="1" customWidth="1"/>
  </cols>
  <sheetData>
    <row r="2" spans="2:16" ht="15" thickBot="1" x14ac:dyDescent="0.35"/>
    <row r="3" spans="2:16" ht="18.600000000000001" thickBot="1" x14ac:dyDescent="0.4">
      <c r="B3" s="136" t="s">
        <v>109</v>
      </c>
      <c r="C3" s="137"/>
      <c r="D3" s="137"/>
      <c r="E3" s="137"/>
      <c r="F3" s="137"/>
      <c r="G3" s="137"/>
      <c r="H3" s="137"/>
      <c r="I3" s="137"/>
      <c r="J3" s="137"/>
      <c r="K3" s="137"/>
      <c r="L3" s="137"/>
      <c r="M3" s="137"/>
      <c r="N3" s="137"/>
      <c r="O3" s="137"/>
      <c r="P3" s="138"/>
    </row>
    <row r="4" spans="2:16" ht="15" thickBot="1" x14ac:dyDescent="0.35">
      <c r="B4" s="44" t="s">
        <v>9</v>
      </c>
      <c r="C4" s="45" t="s">
        <v>108</v>
      </c>
      <c r="D4" s="45" t="s">
        <v>7</v>
      </c>
      <c r="E4" s="45" t="s">
        <v>24</v>
      </c>
      <c r="F4" s="45" t="s">
        <v>105</v>
      </c>
      <c r="G4" s="45" t="s">
        <v>8</v>
      </c>
      <c r="H4" s="45" t="s">
        <v>0</v>
      </c>
      <c r="I4" s="45" t="s">
        <v>1</v>
      </c>
      <c r="J4" s="45" t="s">
        <v>2</v>
      </c>
      <c r="K4" s="45" t="s">
        <v>3</v>
      </c>
      <c r="L4" s="45" t="s">
        <v>4</v>
      </c>
      <c r="M4" s="45" t="s">
        <v>5</v>
      </c>
      <c r="N4" s="45" t="s">
        <v>6</v>
      </c>
      <c r="O4" s="45" t="s">
        <v>14</v>
      </c>
      <c r="P4" s="46" t="s">
        <v>110</v>
      </c>
    </row>
    <row r="5" spans="2:16" x14ac:dyDescent="0.3">
      <c r="B5" s="48">
        <v>10</v>
      </c>
      <c r="C5" s="133">
        <v>45106</v>
      </c>
      <c r="D5" s="130" t="s">
        <v>102</v>
      </c>
      <c r="E5" s="130" t="s">
        <v>27</v>
      </c>
      <c r="F5" s="142" t="s">
        <v>107</v>
      </c>
      <c r="G5" s="130" t="s">
        <v>10</v>
      </c>
      <c r="H5" s="49">
        <f>3565-4.2</f>
        <v>3560.8</v>
      </c>
      <c r="I5" s="49">
        <v>3497</v>
      </c>
      <c r="J5" s="49">
        <v>453</v>
      </c>
      <c r="K5" s="49">
        <v>414</v>
      </c>
      <c r="L5" s="49">
        <v>5.7850000000000001</v>
      </c>
      <c r="M5" s="49">
        <v>100.16200000000001</v>
      </c>
      <c r="N5" s="49">
        <v>78.236999999999995</v>
      </c>
      <c r="O5" s="60">
        <f>(I5/H5)*(K5/J5)*((N5-L5)/M5)*100</f>
        <v>64.922850665561597</v>
      </c>
      <c r="P5" s="139">
        <f>AVERAGE(O5:O9)</f>
        <v>66.627437458677861</v>
      </c>
    </row>
    <row r="6" spans="2:16" x14ac:dyDescent="0.3">
      <c r="B6" s="50">
        <v>24</v>
      </c>
      <c r="C6" s="134"/>
      <c r="D6" s="131"/>
      <c r="E6" s="131"/>
      <c r="F6" s="143"/>
      <c r="G6" s="131"/>
      <c r="H6" s="1">
        <f>3361-4.2</f>
        <v>3356.8</v>
      </c>
      <c r="I6" s="1">
        <v>3278</v>
      </c>
      <c r="J6" s="1">
        <v>450</v>
      </c>
      <c r="K6" s="1">
        <v>389</v>
      </c>
      <c r="L6" s="1">
        <v>5.819</v>
      </c>
      <c r="M6" s="1">
        <v>100.444</v>
      </c>
      <c r="N6" s="1">
        <v>82.087999999999994</v>
      </c>
      <c r="O6" s="61">
        <f t="shared" ref="O6:O24" si="0">(I6/H6)*(K6/J6)*((N6-L6)/M6)*100</f>
        <v>64.098021297197647</v>
      </c>
      <c r="P6" s="140"/>
    </row>
    <row r="7" spans="2:16" x14ac:dyDescent="0.3">
      <c r="B7" s="50">
        <v>45</v>
      </c>
      <c r="C7" s="134"/>
      <c r="D7" s="131"/>
      <c r="E7" s="131"/>
      <c r="F7" s="143"/>
      <c r="G7" s="131"/>
      <c r="H7" s="1">
        <f>3346-4.2</f>
        <v>3341.8</v>
      </c>
      <c r="I7" s="1">
        <v>3249</v>
      </c>
      <c r="J7" s="1">
        <v>404</v>
      </c>
      <c r="K7" s="1">
        <v>354</v>
      </c>
      <c r="L7" s="1">
        <v>5.7649999999999997</v>
      </c>
      <c r="M7" s="1">
        <v>100.753</v>
      </c>
      <c r="N7" s="1">
        <v>86.641000000000005</v>
      </c>
      <c r="O7" s="61">
        <f t="shared" si="0"/>
        <v>68.383737076312443</v>
      </c>
      <c r="P7" s="140"/>
    </row>
    <row r="8" spans="2:16" x14ac:dyDescent="0.3">
      <c r="B8" s="50">
        <v>6</v>
      </c>
      <c r="C8" s="134"/>
      <c r="D8" s="131"/>
      <c r="E8" s="131"/>
      <c r="F8" s="143"/>
      <c r="G8" s="131"/>
      <c r="H8" s="1">
        <f>3311-4.2</f>
        <v>3306.8</v>
      </c>
      <c r="I8" s="1">
        <v>3222</v>
      </c>
      <c r="J8" s="1">
        <v>418</v>
      </c>
      <c r="K8" s="1">
        <v>375</v>
      </c>
      <c r="L8" s="1">
        <v>5.8380000000000001</v>
      </c>
      <c r="M8" s="1">
        <v>100.95099999999999</v>
      </c>
      <c r="N8" s="1">
        <v>86.997</v>
      </c>
      <c r="O8" s="61">
        <f t="shared" si="0"/>
        <v>70.274644123866935</v>
      </c>
      <c r="P8" s="140"/>
    </row>
    <row r="9" spans="2:16" ht="15" thickBot="1" x14ac:dyDescent="0.35">
      <c r="B9" s="51">
        <v>60</v>
      </c>
      <c r="C9" s="135"/>
      <c r="D9" s="132"/>
      <c r="E9" s="132"/>
      <c r="F9" s="144"/>
      <c r="G9" s="132"/>
      <c r="H9" s="52">
        <f>3635-4.2</f>
        <v>3630.8</v>
      </c>
      <c r="I9" s="52">
        <v>3541</v>
      </c>
      <c r="J9" s="52">
        <v>487</v>
      </c>
      <c r="K9" s="52">
        <v>407</v>
      </c>
      <c r="L9" s="52">
        <v>5.9290000000000003</v>
      </c>
      <c r="M9" s="52">
        <v>100.557</v>
      </c>
      <c r="N9" s="52">
        <v>86.686999999999998</v>
      </c>
      <c r="O9" s="62">
        <f t="shared" si="0"/>
        <v>65.457934130450639</v>
      </c>
      <c r="P9" s="141"/>
    </row>
    <row r="10" spans="2:16" x14ac:dyDescent="0.3">
      <c r="B10" s="48">
        <v>35</v>
      </c>
      <c r="C10" s="133">
        <v>45106</v>
      </c>
      <c r="D10" s="130" t="s">
        <v>103</v>
      </c>
      <c r="E10" s="130" t="s">
        <v>27</v>
      </c>
      <c r="F10" s="142" t="s">
        <v>107</v>
      </c>
      <c r="G10" s="130" t="s">
        <v>10</v>
      </c>
      <c r="H10" s="49">
        <f>3145-4.2</f>
        <v>3140.8</v>
      </c>
      <c r="I10" s="49">
        <v>3290</v>
      </c>
      <c r="J10" s="49">
        <f>553-217</f>
        <v>336</v>
      </c>
      <c r="K10" s="49">
        <v>301</v>
      </c>
      <c r="L10" s="49">
        <v>5.7809999999999997</v>
      </c>
      <c r="M10" s="49">
        <v>100.574</v>
      </c>
      <c r="N10" s="49">
        <v>77.106999999999999</v>
      </c>
      <c r="O10" s="60">
        <f>(I10/H10)*(K10/J10)*((N10-L10)/M10)*100</f>
        <v>66.549528065205592</v>
      </c>
      <c r="P10" s="139">
        <f t="shared" ref="P10" si="1">AVERAGE(O10:O14)</f>
        <v>66.839916360592042</v>
      </c>
    </row>
    <row r="11" spans="2:16" x14ac:dyDescent="0.3">
      <c r="B11" s="50">
        <v>21</v>
      </c>
      <c r="C11" s="134"/>
      <c r="D11" s="131"/>
      <c r="E11" s="131"/>
      <c r="F11" s="143"/>
      <c r="G11" s="131"/>
      <c r="H11" s="1">
        <f>3614-4.2</f>
        <v>3609.8</v>
      </c>
      <c r="I11" s="1">
        <v>3551</v>
      </c>
      <c r="J11" s="1">
        <v>491</v>
      </c>
      <c r="K11" s="1">
        <v>447</v>
      </c>
      <c r="L11" s="1">
        <v>5.8010000000000002</v>
      </c>
      <c r="M11" s="1">
        <v>100.539</v>
      </c>
      <c r="N11" s="1">
        <v>75.554000000000002</v>
      </c>
      <c r="O11" s="61">
        <f t="shared" si="0"/>
        <v>62.132938330682741</v>
      </c>
      <c r="P11" s="140"/>
    </row>
    <row r="12" spans="2:16" x14ac:dyDescent="0.3">
      <c r="B12" s="50">
        <v>48</v>
      </c>
      <c r="C12" s="134"/>
      <c r="D12" s="131"/>
      <c r="E12" s="131"/>
      <c r="F12" s="143"/>
      <c r="G12" s="131"/>
      <c r="H12" s="1">
        <f>3166-4.2</f>
        <v>3161.8</v>
      </c>
      <c r="I12" s="1">
        <v>3140</v>
      </c>
      <c r="J12" s="1">
        <v>442</v>
      </c>
      <c r="K12" s="1">
        <v>415</v>
      </c>
      <c r="L12" s="47">
        <v>5.8</v>
      </c>
      <c r="M12" s="1">
        <v>100.72199999999999</v>
      </c>
      <c r="N12" s="1">
        <v>80.430000000000007</v>
      </c>
      <c r="O12" s="61">
        <f t="shared" si="0"/>
        <v>69.089202737474949</v>
      </c>
      <c r="P12" s="140"/>
    </row>
    <row r="13" spans="2:16" x14ac:dyDescent="0.3">
      <c r="B13" s="50">
        <v>19</v>
      </c>
      <c r="C13" s="134"/>
      <c r="D13" s="131"/>
      <c r="E13" s="131"/>
      <c r="F13" s="143"/>
      <c r="G13" s="131"/>
      <c r="H13" s="1">
        <f>3397-4.2</f>
        <v>3392.8</v>
      </c>
      <c r="I13" s="1">
        <v>3357</v>
      </c>
      <c r="J13" s="1">
        <v>431</v>
      </c>
      <c r="K13" s="1">
        <v>390</v>
      </c>
      <c r="L13" s="1">
        <v>5.7679999999999998</v>
      </c>
      <c r="M13" s="1">
        <v>100.758</v>
      </c>
      <c r="N13" s="1">
        <v>83.043000000000006</v>
      </c>
      <c r="O13" s="61">
        <f t="shared" si="0"/>
        <v>68.6657066847756</v>
      </c>
      <c r="P13" s="140"/>
    </row>
    <row r="14" spans="2:16" ht="15" thickBot="1" x14ac:dyDescent="0.35">
      <c r="B14" s="51">
        <v>53</v>
      </c>
      <c r="C14" s="135"/>
      <c r="D14" s="132"/>
      <c r="E14" s="132"/>
      <c r="F14" s="144"/>
      <c r="G14" s="132"/>
      <c r="H14" s="52">
        <f>3498-4.2</f>
        <v>3493.8</v>
      </c>
      <c r="I14" s="52">
        <v>3456</v>
      </c>
      <c r="J14" s="52">
        <v>379</v>
      </c>
      <c r="K14" s="52">
        <v>322</v>
      </c>
      <c r="L14" s="52">
        <v>5.8529999999999998</v>
      </c>
      <c r="M14" s="52">
        <v>100.52</v>
      </c>
      <c r="N14" s="52">
        <v>86.902000000000001</v>
      </c>
      <c r="O14" s="62">
        <f t="shared" si="0"/>
        <v>67.762205984821321</v>
      </c>
      <c r="P14" s="141"/>
    </row>
    <row r="15" spans="2:16" x14ac:dyDescent="0.3">
      <c r="B15" s="48">
        <v>8</v>
      </c>
      <c r="C15" s="133">
        <v>45107</v>
      </c>
      <c r="D15" s="130" t="s">
        <v>104</v>
      </c>
      <c r="E15" s="130" t="s">
        <v>26</v>
      </c>
      <c r="F15" s="142" t="s">
        <v>107</v>
      </c>
      <c r="G15" s="130" t="s">
        <v>11</v>
      </c>
      <c r="H15" s="49">
        <f>3258-4.2</f>
        <v>3253.8</v>
      </c>
      <c r="I15" s="49">
        <v>3177</v>
      </c>
      <c r="J15" s="49">
        <v>381</v>
      </c>
      <c r="K15" s="49">
        <v>334</v>
      </c>
      <c r="L15" s="53">
        <v>5.91</v>
      </c>
      <c r="M15" s="49">
        <v>100.821</v>
      </c>
      <c r="N15" s="49">
        <v>79.024000000000001</v>
      </c>
      <c r="O15" s="60">
        <f t="shared" si="0"/>
        <v>62.072236684396678</v>
      </c>
      <c r="P15" s="139">
        <f t="shared" ref="P15" si="2">AVERAGE(O15:O19)</f>
        <v>62.731051514436615</v>
      </c>
    </row>
    <row r="16" spans="2:16" x14ac:dyDescent="0.3">
      <c r="B16" s="50">
        <v>49</v>
      </c>
      <c r="C16" s="134"/>
      <c r="D16" s="131"/>
      <c r="E16" s="131"/>
      <c r="F16" s="143"/>
      <c r="G16" s="131"/>
      <c r="H16" s="1">
        <f>3560-4.2</f>
        <v>3555.8</v>
      </c>
      <c r="I16" s="1">
        <v>3481</v>
      </c>
      <c r="J16" s="1">
        <v>444</v>
      </c>
      <c r="K16" s="1">
        <v>401</v>
      </c>
      <c r="L16" s="1">
        <v>5.851</v>
      </c>
      <c r="M16" s="1">
        <v>100.31699999999999</v>
      </c>
      <c r="N16" s="1">
        <v>79.822000000000003</v>
      </c>
      <c r="O16" s="61">
        <f t="shared" si="0"/>
        <v>65.19511474899268</v>
      </c>
      <c r="P16" s="140"/>
    </row>
    <row r="17" spans="2:16" x14ac:dyDescent="0.3">
      <c r="B17" s="50">
        <v>46</v>
      </c>
      <c r="C17" s="134"/>
      <c r="D17" s="131"/>
      <c r="E17" s="131"/>
      <c r="F17" s="143"/>
      <c r="G17" s="131"/>
      <c r="H17" s="1">
        <f>3487-4.2</f>
        <v>3482.8</v>
      </c>
      <c r="I17" s="1">
        <v>3423</v>
      </c>
      <c r="J17" s="1">
        <v>378</v>
      </c>
      <c r="K17" s="1">
        <v>346</v>
      </c>
      <c r="L17" s="1">
        <v>5.8109999999999999</v>
      </c>
      <c r="M17" s="1">
        <v>100.21599999999999</v>
      </c>
      <c r="N17" s="1">
        <v>76.573999999999998</v>
      </c>
      <c r="O17" s="61">
        <f t="shared" si="0"/>
        <v>63.52312200522006</v>
      </c>
      <c r="P17" s="140"/>
    </row>
    <row r="18" spans="2:16" x14ac:dyDescent="0.3">
      <c r="B18" s="50">
        <v>32</v>
      </c>
      <c r="C18" s="134"/>
      <c r="D18" s="131"/>
      <c r="E18" s="131"/>
      <c r="F18" s="143"/>
      <c r="G18" s="131"/>
      <c r="H18" s="1">
        <f>3394-4.2</f>
        <v>3389.8</v>
      </c>
      <c r="I18" s="1">
        <v>3325</v>
      </c>
      <c r="J18" s="1">
        <v>408</v>
      </c>
      <c r="K18" s="1">
        <v>378</v>
      </c>
      <c r="L18" s="1">
        <v>6.3319999999999999</v>
      </c>
      <c r="M18" s="1">
        <v>100.37</v>
      </c>
      <c r="N18" s="1">
        <v>74.44</v>
      </c>
      <c r="O18" s="61">
        <f t="shared" si="0"/>
        <v>61.665664285119661</v>
      </c>
      <c r="P18" s="140"/>
    </row>
    <row r="19" spans="2:16" ht="15" thickBot="1" x14ac:dyDescent="0.35">
      <c r="B19" s="51">
        <v>22</v>
      </c>
      <c r="C19" s="135"/>
      <c r="D19" s="132"/>
      <c r="E19" s="132"/>
      <c r="F19" s="144"/>
      <c r="G19" s="132"/>
      <c r="H19" s="52">
        <f>3341-4.2</f>
        <v>3336.8</v>
      </c>
      <c r="I19" s="52">
        <v>3276</v>
      </c>
      <c r="J19" s="52">
        <v>382</v>
      </c>
      <c r="K19" s="52">
        <v>353</v>
      </c>
      <c r="L19" s="52">
        <v>6.0609999999999999</v>
      </c>
      <c r="M19" s="52">
        <v>100.51600000000001</v>
      </c>
      <c r="N19" s="52">
        <v>73.864999999999995</v>
      </c>
      <c r="O19" s="62">
        <f t="shared" si="0"/>
        <v>61.199119848454018</v>
      </c>
      <c r="P19" s="141"/>
    </row>
    <row r="20" spans="2:16" x14ac:dyDescent="0.3">
      <c r="B20" s="48">
        <v>42</v>
      </c>
      <c r="C20" s="133">
        <v>45107</v>
      </c>
      <c r="D20" s="130" t="s">
        <v>106</v>
      </c>
      <c r="E20" s="130" t="s">
        <v>27</v>
      </c>
      <c r="F20" s="142" t="s">
        <v>107</v>
      </c>
      <c r="G20" s="130" t="s">
        <v>11</v>
      </c>
      <c r="H20" s="49">
        <f>3410-4.2</f>
        <v>3405.8</v>
      </c>
      <c r="I20" s="49">
        <v>3373</v>
      </c>
      <c r="J20" s="49">
        <v>381</v>
      </c>
      <c r="K20" s="49">
        <v>363</v>
      </c>
      <c r="L20" s="49">
        <v>6.0019999999999998</v>
      </c>
      <c r="M20" s="49">
        <v>100.565</v>
      </c>
      <c r="N20" s="49">
        <v>75.491</v>
      </c>
      <c r="O20" s="60">
        <f t="shared" si="0"/>
        <v>65.200068702612384</v>
      </c>
      <c r="P20" s="139">
        <f t="shared" ref="P20" si="3">AVERAGE(O20:O24)</f>
        <v>66.307668038971968</v>
      </c>
    </row>
    <row r="21" spans="2:16" x14ac:dyDescent="0.3">
      <c r="B21" s="50">
        <v>36</v>
      </c>
      <c r="C21" s="134"/>
      <c r="D21" s="131"/>
      <c r="E21" s="131"/>
      <c r="F21" s="143"/>
      <c r="G21" s="131"/>
      <c r="H21" s="1">
        <f>3306-4.2</f>
        <v>3301.8</v>
      </c>
      <c r="I21" s="1">
        <v>3243</v>
      </c>
      <c r="J21" s="1">
        <v>366</v>
      </c>
      <c r="K21" s="1">
        <v>350</v>
      </c>
      <c r="L21" s="1">
        <v>6.2990000000000004</v>
      </c>
      <c r="M21" s="1">
        <v>100.664</v>
      </c>
      <c r="N21" s="1">
        <v>75.997</v>
      </c>
      <c r="O21" s="61">
        <f t="shared" si="0"/>
        <v>65.032324399934112</v>
      </c>
      <c r="P21" s="140"/>
    </row>
    <row r="22" spans="2:16" x14ac:dyDescent="0.3">
      <c r="B22" s="50">
        <v>44</v>
      </c>
      <c r="C22" s="134"/>
      <c r="D22" s="131"/>
      <c r="E22" s="131"/>
      <c r="F22" s="143"/>
      <c r="G22" s="131"/>
      <c r="H22" s="1">
        <f>3139-4.2</f>
        <v>3134.8</v>
      </c>
      <c r="I22" s="1">
        <v>3081</v>
      </c>
      <c r="J22" s="1">
        <v>404</v>
      </c>
      <c r="K22" s="1">
        <v>388</v>
      </c>
      <c r="L22" s="1">
        <v>6.101</v>
      </c>
      <c r="M22" s="47">
        <v>100.7</v>
      </c>
      <c r="N22" s="1">
        <v>79.332999999999998</v>
      </c>
      <c r="O22" s="61">
        <f t="shared" si="0"/>
        <v>68.644167952502102</v>
      </c>
      <c r="P22" s="140"/>
    </row>
    <row r="23" spans="2:16" x14ac:dyDescent="0.3">
      <c r="B23" s="50">
        <v>47</v>
      </c>
      <c r="C23" s="134"/>
      <c r="D23" s="131"/>
      <c r="E23" s="131"/>
      <c r="F23" s="143"/>
      <c r="G23" s="131"/>
      <c r="H23" s="1">
        <f>3515-4.2</f>
        <v>3510.8</v>
      </c>
      <c r="I23" s="1">
        <v>3469</v>
      </c>
      <c r="J23" s="1">
        <v>440</v>
      </c>
      <c r="K23" s="1">
        <v>424</v>
      </c>
      <c r="L23" s="1">
        <v>6.0510000000000002</v>
      </c>
      <c r="M23" s="1">
        <v>100.33199999999999</v>
      </c>
      <c r="N23" s="1">
        <v>77.802000000000007</v>
      </c>
      <c r="O23" s="61">
        <f t="shared" si="0"/>
        <v>68.092594001526962</v>
      </c>
      <c r="P23" s="140"/>
    </row>
    <row r="24" spans="2:16" ht="15" thickBot="1" x14ac:dyDescent="0.35">
      <c r="B24" s="51">
        <v>16</v>
      </c>
      <c r="C24" s="135"/>
      <c r="D24" s="132"/>
      <c r="E24" s="132"/>
      <c r="F24" s="144"/>
      <c r="G24" s="132"/>
      <c r="H24" s="52">
        <f>3151-4.2</f>
        <v>3146.8</v>
      </c>
      <c r="I24" s="52">
        <v>3114</v>
      </c>
      <c r="J24" s="52">
        <v>382</v>
      </c>
      <c r="K24" s="52">
        <v>364</v>
      </c>
      <c r="L24" s="52">
        <v>6.1459999999999999</v>
      </c>
      <c r="M24" s="52">
        <v>100.834</v>
      </c>
      <c r="N24" s="52">
        <v>75.192999999999998</v>
      </c>
      <c r="O24" s="62">
        <f t="shared" si="0"/>
        <v>64.569185138284269</v>
      </c>
      <c r="P24" s="141"/>
    </row>
  </sheetData>
  <mergeCells count="25">
    <mergeCell ref="F5:F9"/>
    <mergeCell ref="F10:F14"/>
    <mergeCell ref="F15:F19"/>
    <mergeCell ref="F20:F24"/>
    <mergeCell ref="C5:C9"/>
    <mergeCell ref="C10:C14"/>
    <mergeCell ref="C15:C19"/>
    <mergeCell ref="C20:C24"/>
    <mergeCell ref="B3:P3"/>
    <mergeCell ref="G5:G9"/>
    <mergeCell ref="G10:G14"/>
    <mergeCell ref="G15:G19"/>
    <mergeCell ref="G20:G24"/>
    <mergeCell ref="P5:P9"/>
    <mergeCell ref="P10:P14"/>
    <mergeCell ref="P15:P19"/>
    <mergeCell ref="P20:P24"/>
    <mergeCell ref="E10:E14"/>
    <mergeCell ref="E20:E24"/>
    <mergeCell ref="E15:E19"/>
    <mergeCell ref="E5:E9"/>
    <mergeCell ref="D5:D9"/>
    <mergeCell ref="D10:D14"/>
    <mergeCell ref="D15:D19"/>
    <mergeCell ref="D20:D24"/>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9852E-0D06-44BF-BD0B-D10A4B6F53E0}">
  <sheetPr codeName="Hoja2"/>
  <dimension ref="B2:X24"/>
  <sheetViews>
    <sheetView zoomScale="70" zoomScaleNormal="70" workbookViewId="0">
      <selection activeCell="J25" sqref="J25"/>
    </sheetView>
  </sheetViews>
  <sheetFormatPr baseColWidth="10" defaultRowHeight="14.4" x14ac:dyDescent="0.3"/>
  <cols>
    <col min="2" max="2" width="10.77734375" bestFit="1" customWidth="1"/>
    <col min="3" max="3" width="22.5546875" customWidth="1"/>
    <col min="4" max="4" width="21.77734375" bestFit="1" customWidth="1"/>
    <col min="5" max="5" width="11.6640625" bestFit="1" customWidth="1"/>
    <col min="6" max="6" width="14.88671875" bestFit="1" customWidth="1"/>
    <col min="7" max="7" width="14.44140625" bestFit="1" customWidth="1"/>
    <col min="8" max="8" width="27.21875" bestFit="1" customWidth="1"/>
    <col min="9" max="9" width="17.33203125" bestFit="1" customWidth="1"/>
    <col min="10" max="10" width="9.44140625" bestFit="1" customWidth="1"/>
    <col min="11" max="12" width="10.44140625" customWidth="1"/>
    <col min="13" max="13" width="10.6640625" bestFit="1" customWidth="1"/>
    <col min="14" max="14" width="8.5546875" customWidth="1"/>
    <col min="15" max="15" width="10.21875" customWidth="1"/>
    <col min="16" max="16" width="10.44140625" customWidth="1"/>
    <col min="17" max="17" width="16.6640625" customWidth="1"/>
    <col min="18" max="18" width="24.77734375" customWidth="1"/>
    <col min="19" max="19" width="14.6640625" customWidth="1"/>
    <col min="20" max="20" width="19.88671875" customWidth="1"/>
    <col min="21" max="21" width="14.5546875" bestFit="1" customWidth="1"/>
    <col min="24" max="24" width="13.44140625" bestFit="1" customWidth="1"/>
  </cols>
  <sheetData>
    <row r="2" spans="2:24" ht="15" thickBot="1" x14ac:dyDescent="0.35"/>
    <row r="3" spans="2:24" ht="18.600000000000001" thickBot="1" x14ac:dyDescent="0.4">
      <c r="B3" s="151" t="s">
        <v>115</v>
      </c>
      <c r="C3" s="152"/>
      <c r="D3" s="152"/>
      <c r="E3" s="152"/>
      <c r="F3" s="152"/>
      <c r="G3" s="152"/>
      <c r="H3" s="152"/>
      <c r="I3" s="152"/>
      <c r="J3" s="152"/>
      <c r="K3" s="152"/>
      <c r="L3" s="152"/>
      <c r="M3" s="152"/>
      <c r="N3" s="152"/>
      <c r="O3" s="152"/>
      <c r="P3" s="152"/>
      <c r="Q3" s="152"/>
      <c r="R3" s="152"/>
      <c r="S3" s="152"/>
      <c r="T3" s="153"/>
    </row>
    <row r="4" spans="2:24" ht="15" thickBot="1" x14ac:dyDescent="0.35">
      <c r="B4" s="41" t="s">
        <v>9</v>
      </c>
      <c r="C4" s="42" t="s">
        <v>108</v>
      </c>
      <c r="D4" s="42" t="s">
        <v>12</v>
      </c>
      <c r="E4" s="42" t="s">
        <v>7</v>
      </c>
      <c r="F4" s="42" t="s">
        <v>24</v>
      </c>
      <c r="G4" s="42" t="s">
        <v>105</v>
      </c>
      <c r="H4" s="68" t="s">
        <v>111</v>
      </c>
      <c r="I4" s="42" t="s">
        <v>8</v>
      </c>
      <c r="J4" s="42" t="s">
        <v>0</v>
      </c>
      <c r="K4" s="42" t="s">
        <v>1</v>
      </c>
      <c r="L4" s="42" t="s">
        <v>2</v>
      </c>
      <c r="M4" s="42" t="s">
        <v>3</v>
      </c>
      <c r="N4" s="42" t="s">
        <v>4</v>
      </c>
      <c r="O4" s="42" t="s">
        <v>5</v>
      </c>
      <c r="P4" s="42" t="s">
        <v>6</v>
      </c>
      <c r="Q4" s="42" t="s">
        <v>14</v>
      </c>
      <c r="R4" s="42" t="s">
        <v>110</v>
      </c>
      <c r="S4" s="42" t="s">
        <v>15</v>
      </c>
      <c r="T4" s="43" t="s">
        <v>18</v>
      </c>
    </row>
    <row r="5" spans="2:24" x14ac:dyDescent="0.3">
      <c r="B5" s="48">
        <v>19</v>
      </c>
      <c r="C5" s="133">
        <v>45106</v>
      </c>
      <c r="D5" s="133">
        <v>45177</v>
      </c>
      <c r="E5" s="130" t="s">
        <v>102</v>
      </c>
      <c r="F5" s="130" t="s">
        <v>27</v>
      </c>
      <c r="G5" s="142" t="s">
        <v>107</v>
      </c>
      <c r="H5" s="130">
        <f>D5-C5</f>
        <v>71</v>
      </c>
      <c r="I5" s="130" t="s">
        <v>10</v>
      </c>
      <c r="J5" s="49">
        <v>3148.8</v>
      </c>
      <c r="K5" s="49">
        <v>3133</v>
      </c>
      <c r="L5" s="49">
        <v>351</v>
      </c>
      <c r="M5" s="49">
        <v>330</v>
      </c>
      <c r="N5" s="49">
        <v>5.9610000000000003</v>
      </c>
      <c r="O5" s="49">
        <v>100.75700000000001</v>
      </c>
      <c r="P5" s="49">
        <v>85.521000000000001</v>
      </c>
      <c r="Q5" s="60">
        <f t="shared" ref="Q5:Q14" si="0">(K5/J5)*(M5/L5)*((P5-N5)/O5)*100</f>
        <v>73.865507821240357</v>
      </c>
      <c r="R5" s="161">
        <f t="shared" ref="R5" si="1">AVERAGE(Q5:Q9)</f>
        <v>71.557709861233235</v>
      </c>
      <c r="S5" s="162">
        <f>(100-AVERAGE(Q5:Q9))/STDEVA($Q$5:$Q$9)</f>
        <v>3.4601443260218381</v>
      </c>
      <c r="T5" s="163">
        <f>W9+((X9-W9)/(X8-W8))*(S5-W8)</f>
        <v>1.5109025306353709</v>
      </c>
      <c r="V5" s="155" t="s">
        <v>114</v>
      </c>
      <c r="W5" s="130"/>
      <c r="X5" s="156"/>
    </row>
    <row r="6" spans="2:24" ht="15" thickBot="1" x14ac:dyDescent="0.35">
      <c r="B6" s="50">
        <v>31</v>
      </c>
      <c r="C6" s="134"/>
      <c r="D6" s="134"/>
      <c r="E6" s="131"/>
      <c r="F6" s="160"/>
      <c r="G6" s="143"/>
      <c r="H6" s="131"/>
      <c r="I6" s="131"/>
      <c r="J6" s="1">
        <v>3547.8</v>
      </c>
      <c r="K6" s="1">
        <v>3535</v>
      </c>
      <c r="L6" s="1">
        <v>340</v>
      </c>
      <c r="M6" s="1">
        <v>315</v>
      </c>
      <c r="N6" s="1">
        <v>5.7789999999999999</v>
      </c>
      <c r="O6" s="1">
        <v>100.235</v>
      </c>
      <c r="P6" s="1">
        <v>92.346000000000004</v>
      </c>
      <c r="Q6" s="61">
        <f t="shared" si="0"/>
        <v>79.725067935041821</v>
      </c>
      <c r="R6" s="158"/>
      <c r="S6" s="145"/>
      <c r="T6" s="147"/>
      <c r="V6" s="157"/>
      <c r="W6" s="132"/>
      <c r="X6" s="141"/>
    </row>
    <row r="7" spans="2:24" x14ac:dyDescent="0.3">
      <c r="B7" s="50">
        <v>62</v>
      </c>
      <c r="C7" s="134"/>
      <c r="D7" s="134"/>
      <c r="E7" s="131"/>
      <c r="F7" s="131"/>
      <c r="G7" s="143"/>
      <c r="H7" s="131"/>
      <c r="I7" s="131"/>
      <c r="J7" s="1">
        <v>3165.8</v>
      </c>
      <c r="K7" s="1">
        <v>3085</v>
      </c>
      <c r="L7" s="1">
        <v>405</v>
      </c>
      <c r="M7" s="1">
        <v>372</v>
      </c>
      <c r="N7" s="1">
        <v>6.2359999999999998</v>
      </c>
      <c r="O7" s="1">
        <v>100.907</v>
      </c>
      <c r="P7" s="1">
        <v>86.475999999999999</v>
      </c>
      <c r="Q7" s="61">
        <f t="shared" si="0"/>
        <v>71.175288413037919</v>
      </c>
      <c r="R7" s="158"/>
      <c r="S7" s="145"/>
      <c r="T7" s="147"/>
      <c r="V7" s="66"/>
      <c r="W7" s="54" t="s">
        <v>113</v>
      </c>
      <c r="X7" s="57" t="s">
        <v>112</v>
      </c>
    </row>
    <row r="8" spans="2:24" x14ac:dyDescent="0.3">
      <c r="B8" s="50">
        <v>14</v>
      </c>
      <c r="C8" s="134"/>
      <c r="D8" s="134"/>
      <c r="E8" s="131"/>
      <c r="F8" s="131"/>
      <c r="G8" s="143"/>
      <c r="H8" s="131"/>
      <c r="I8" s="131"/>
      <c r="J8" s="1">
        <v>3230.8</v>
      </c>
      <c r="K8" s="1">
        <v>3223</v>
      </c>
      <c r="L8" s="1">
        <v>393</v>
      </c>
      <c r="M8" s="1">
        <v>365</v>
      </c>
      <c r="N8" s="1">
        <v>6.2910000000000004</v>
      </c>
      <c r="O8" s="1">
        <v>100.32299999999999</v>
      </c>
      <c r="P8" s="1">
        <v>87.597999999999999</v>
      </c>
      <c r="Q8" s="61">
        <f t="shared" si="0"/>
        <v>75.089285507138442</v>
      </c>
      <c r="R8" s="158"/>
      <c r="S8" s="145"/>
      <c r="T8" s="147"/>
      <c r="V8" s="66" t="s">
        <v>16</v>
      </c>
      <c r="W8">
        <v>5.9</v>
      </c>
      <c r="X8" s="67">
        <v>4.8</v>
      </c>
    </row>
    <row r="9" spans="2:24" ht="15" thickBot="1" x14ac:dyDescent="0.35">
      <c r="B9" s="51">
        <v>61</v>
      </c>
      <c r="C9" s="135"/>
      <c r="D9" s="135"/>
      <c r="E9" s="132"/>
      <c r="F9" s="132"/>
      <c r="G9" s="144"/>
      <c r="H9" s="132"/>
      <c r="I9" s="132"/>
      <c r="J9" s="52">
        <v>4141.8</v>
      </c>
      <c r="K9" s="52">
        <v>4080</v>
      </c>
      <c r="L9" s="52">
        <v>363</v>
      </c>
      <c r="M9" s="52">
        <v>306</v>
      </c>
      <c r="N9" s="52">
        <v>5.9770000000000003</v>
      </c>
      <c r="O9" s="52">
        <v>100.767</v>
      </c>
      <c r="P9" s="52">
        <v>76.278000000000006</v>
      </c>
      <c r="Q9" s="62">
        <f t="shared" si="0"/>
        <v>57.93339962970758</v>
      </c>
      <c r="R9" s="159"/>
      <c r="S9" s="146"/>
      <c r="T9" s="148"/>
      <c r="V9" s="74" t="s">
        <v>17</v>
      </c>
      <c r="W9" s="75">
        <v>1.4</v>
      </c>
      <c r="X9" s="79">
        <v>1.45</v>
      </c>
    </row>
    <row r="10" spans="2:24" x14ac:dyDescent="0.3">
      <c r="B10" s="48">
        <v>1</v>
      </c>
      <c r="C10" s="133">
        <v>45106</v>
      </c>
      <c r="D10" s="133">
        <v>45148</v>
      </c>
      <c r="E10" s="130" t="s">
        <v>116</v>
      </c>
      <c r="F10" s="130" t="s">
        <v>27</v>
      </c>
      <c r="G10" s="142" t="s">
        <v>107</v>
      </c>
      <c r="H10" s="130">
        <f>D10-C10</f>
        <v>42</v>
      </c>
      <c r="I10" s="130" t="s">
        <v>10</v>
      </c>
      <c r="J10" s="49">
        <v>3187.8</v>
      </c>
      <c r="K10" s="49">
        <v>3181</v>
      </c>
      <c r="L10" s="49">
        <v>509</v>
      </c>
      <c r="M10" s="49">
        <v>484</v>
      </c>
      <c r="N10" s="49">
        <v>5.7610000000000001</v>
      </c>
      <c r="O10" s="49">
        <v>100.45</v>
      </c>
      <c r="P10" s="49">
        <v>76.686000000000007</v>
      </c>
      <c r="Q10" s="60">
        <f t="shared" si="0"/>
        <v>66.996109775457171</v>
      </c>
      <c r="R10" s="161">
        <f>AVERAGE(Q10:Q14)</f>
        <v>70.905501225644585</v>
      </c>
      <c r="S10" s="162">
        <f>(100-AVERAGE(Q10:Q14))/STDEVA($Q$10:$Q$14)</f>
        <v>4.8847436718290291</v>
      </c>
      <c r="T10" s="163">
        <f>W14+((X14-W14)/(X13-W13))*(S10-W13)</f>
        <v>1.4461480149168622</v>
      </c>
      <c r="V10" s="155" t="s">
        <v>114</v>
      </c>
      <c r="W10" s="130"/>
      <c r="X10" s="156"/>
    </row>
    <row r="11" spans="2:24" ht="15" thickBot="1" x14ac:dyDescent="0.35">
      <c r="B11" s="50">
        <v>18</v>
      </c>
      <c r="C11" s="134"/>
      <c r="D11" s="134"/>
      <c r="E11" s="131"/>
      <c r="F11" s="160"/>
      <c r="G11" s="143"/>
      <c r="H11" s="131"/>
      <c r="I11" s="131"/>
      <c r="J11" s="1">
        <v>3534.8</v>
      </c>
      <c r="K11" s="1">
        <v>3526</v>
      </c>
      <c r="L11" s="1">
        <v>518</v>
      </c>
      <c r="M11" s="1">
        <v>497</v>
      </c>
      <c r="N11" s="1">
        <v>5.7210000000000001</v>
      </c>
      <c r="O11" s="1">
        <v>100.405</v>
      </c>
      <c r="P11" s="1">
        <v>80.375</v>
      </c>
      <c r="Q11" s="61">
        <f t="shared" si="0"/>
        <v>71.1609656097488</v>
      </c>
      <c r="R11" s="158"/>
      <c r="S11" s="145"/>
      <c r="T11" s="147"/>
      <c r="V11" s="157"/>
      <c r="W11" s="132"/>
      <c r="X11" s="141"/>
    </row>
    <row r="12" spans="2:24" x14ac:dyDescent="0.3">
      <c r="B12" s="50">
        <v>55</v>
      </c>
      <c r="C12" s="134"/>
      <c r="D12" s="134"/>
      <c r="E12" s="131"/>
      <c r="F12" s="131"/>
      <c r="G12" s="143"/>
      <c r="H12" s="131"/>
      <c r="I12" s="131"/>
      <c r="J12" s="1">
        <v>3128.8</v>
      </c>
      <c r="K12" s="1">
        <v>3122</v>
      </c>
      <c r="L12" s="1">
        <v>460</v>
      </c>
      <c r="M12" s="1">
        <v>439</v>
      </c>
      <c r="N12" s="1">
        <v>5.6989999999999998</v>
      </c>
      <c r="O12" s="1">
        <v>100.892</v>
      </c>
      <c r="P12" s="1">
        <v>83.554000000000002</v>
      </c>
      <c r="Q12" s="61">
        <f t="shared" si="0"/>
        <v>73.48379250108718</v>
      </c>
      <c r="R12" s="158"/>
      <c r="S12" s="145"/>
      <c r="T12" s="147"/>
      <c r="V12" s="66"/>
      <c r="W12" s="54" t="s">
        <v>113</v>
      </c>
      <c r="X12" s="57" t="s">
        <v>112</v>
      </c>
    </row>
    <row r="13" spans="2:24" x14ac:dyDescent="0.3">
      <c r="B13" s="50">
        <v>56</v>
      </c>
      <c r="C13" s="134"/>
      <c r="D13" s="134"/>
      <c r="E13" s="131"/>
      <c r="F13" s="131"/>
      <c r="G13" s="143"/>
      <c r="H13" s="131"/>
      <c r="I13" s="131"/>
      <c r="J13" s="1">
        <v>2879.8</v>
      </c>
      <c r="K13" s="1">
        <v>2873</v>
      </c>
      <c r="L13" s="1">
        <v>475</v>
      </c>
      <c r="M13" s="1">
        <v>411</v>
      </c>
      <c r="N13" s="1">
        <v>5.7140000000000004</v>
      </c>
      <c r="O13" s="1">
        <v>100.52500000000001</v>
      </c>
      <c r="P13" s="1">
        <v>79.917000000000002</v>
      </c>
      <c r="Q13" s="61">
        <f t="shared" si="0"/>
        <v>63.718991444793659</v>
      </c>
      <c r="R13" s="158"/>
      <c r="S13" s="145"/>
      <c r="T13" s="147"/>
      <c r="V13" s="66" t="s">
        <v>16</v>
      </c>
      <c r="W13">
        <v>5.9</v>
      </c>
      <c r="X13" s="67">
        <v>4.8</v>
      </c>
    </row>
    <row r="14" spans="2:24" ht="15" thickBot="1" x14ac:dyDescent="0.35">
      <c r="B14" s="51">
        <v>37</v>
      </c>
      <c r="C14" s="135"/>
      <c r="D14" s="135"/>
      <c r="E14" s="132"/>
      <c r="F14" s="132"/>
      <c r="G14" s="144"/>
      <c r="H14" s="132"/>
      <c r="I14" s="132"/>
      <c r="J14" s="52">
        <v>3035.8</v>
      </c>
      <c r="K14" s="52">
        <v>3030</v>
      </c>
      <c r="L14" s="52">
        <v>418</v>
      </c>
      <c r="M14" s="52">
        <v>443</v>
      </c>
      <c r="N14" s="52">
        <v>5.7510000000000003</v>
      </c>
      <c r="O14" s="52">
        <v>100.27800000000001</v>
      </c>
      <c r="P14" s="52">
        <v>80.802000000000007</v>
      </c>
      <c r="Q14" s="62">
        <f t="shared" si="0"/>
        <v>79.167646797136129</v>
      </c>
      <c r="R14" s="159"/>
      <c r="S14" s="146"/>
      <c r="T14" s="148"/>
      <c r="V14" s="74" t="s">
        <v>17</v>
      </c>
      <c r="W14" s="75">
        <v>1.4</v>
      </c>
      <c r="X14" s="79">
        <v>1.45</v>
      </c>
    </row>
    <row r="15" spans="2:24" x14ac:dyDescent="0.3">
      <c r="B15" s="50">
        <v>1</v>
      </c>
      <c r="C15" s="134">
        <v>45107</v>
      </c>
      <c r="D15" s="134">
        <v>45132</v>
      </c>
      <c r="E15" s="131" t="s">
        <v>104</v>
      </c>
      <c r="F15" s="131" t="s">
        <v>26</v>
      </c>
      <c r="G15" s="143" t="s">
        <v>107</v>
      </c>
      <c r="H15" s="131">
        <f>D15-C15</f>
        <v>25</v>
      </c>
      <c r="I15" s="131" t="s">
        <v>11</v>
      </c>
      <c r="J15" s="1">
        <f>3003-8.4</f>
        <v>2994.6</v>
      </c>
      <c r="K15" s="1">
        <v>2992</v>
      </c>
      <c r="L15" s="1">
        <v>428</v>
      </c>
      <c r="M15" s="1">
        <v>418</v>
      </c>
      <c r="N15" s="47">
        <v>5.9539999999999997</v>
      </c>
      <c r="O15" s="1">
        <v>100.889</v>
      </c>
      <c r="P15" s="1">
        <v>81.158000000000001</v>
      </c>
      <c r="Q15" s="61">
        <f t="shared" ref="Q15:Q20" si="2">(K15/J15)*(M15/L15)*((P15-N15)/O15)*100</f>
        <v>72.736500941550801</v>
      </c>
      <c r="R15" s="158">
        <f>AVERAGE(Q15:Q19)</f>
        <v>76.696363858982835</v>
      </c>
      <c r="S15" s="145">
        <f>(100-AVERAGE(Q15:Q19))/STDEVA($Q$15:$Q$19)</f>
        <v>10.081529867228685</v>
      </c>
      <c r="T15" s="147">
        <f>W19+((X19-W19)/(X18-W18))*(S15-W18)</f>
        <v>1.2326577333077871</v>
      </c>
      <c r="V15" s="155" t="s">
        <v>114</v>
      </c>
      <c r="W15" s="130"/>
      <c r="X15" s="156"/>
    </row>
    <row r="16" spans="2:24" ht="15" thickBot="1" x14ac:dyDescent="0.35">
      <c r="B16" s="50">
        <v>18</v>
      </c>
      <c r="C16" s="134"/>
      <c r="D16" s="134"/>
      <c r="E16" s="131"/>
      <c r="F16" s="131"/>
      <c r="G16" s="143"/>
      <c r="H16" s="131">
        <f>E16-C16</f>
        <v>0</v>
      </c>
      <c r="I16" s="131"/>
      <c r="J16" s="1">
        <f>3070-8.4</f>
        <v>3061.6</v>
      </c>
      <c r="K16" s="1">
        <v>3059</v>
      </c>
      <c r="L16" s="1">
        <v>449</v>
      </c>
      <c r="M16" s="1">
        <v>435</v>
      </c>
      <c r="N16" s="1">
        <v>5.8289999999999997</v>
      </c>
      <c r="O16" s="1">
        <v>100.611</v>
      </c>
      <c r="P16" s="1">
        <v>85.74</v>
      </c>
      <c r="Q16" s="61">
        <f t="shared" si="2"/>
        <v>76.883835982849519</v>
      </c>
      <c r="R16" s="158"/>
      <c r="S16" s="145"/>
      <c r="T16" s="147"/>
      <c r="V16" s="157"/>
      <c r="W16" s="132"/>
      <c r="X16" s="141"/>
    </row>
    <row r="17" spans="2:24" x14ac:dyDescent="0.3">
      <c r="B17" s="50">
        <v>55</v>
      </c>
      <c r="C17" s="134"/>
      <c r="D17" s="134"/>
      <c r="E17" s="131"/>
      <c r="F17" s="131"/>
      <c r="G17" s="143"/>
      <c r="H17" s="131">
        <f>E17-C17</f>
        <v>0</v>
      </c>
      <c r="I17" s="131"/>
      <c r="J17" s="1">
        <f>3066-8.4</f>
        <v>3057.6</v>
      </c>
      <c r="K17" s="1">
        <v>3056</v>
      </c>
      <c r="L17" s="1">
        <v>435</v>
      </c>
      <c r="M17" s="1">
        <v>423</v>
      </c>
      <c r="N17" s="1">
        <v>6.0640000000000001</v>
      </c>
      <c r="O17" s="1">
        <v>100.867</v>
      </c>
      <c r="P17" s="1">
        <v>87.757000000000005</v>
      </c>
      <c r="Q17" s="61">
        <f t="shared" si="2"/>
        <v>78.715368212853605</v>
      </c>
      <c r="R17" s="158"/>
      <c r="S17" s="145"/>
      <c r="T17" s="147"/>
      <c r="V17" s="69"/>
      <c r="W17" s="54" t="s">
        <v>113</v>
      </c>
      <c r="X17" s="57" t="s">
        <v>112</v>
      </c>
    </row>
    <row r="18" spans="2:24" x14ac:dyDescent="0.3">
      <c r="B18" s="50">
        <v>56</v>
      </c>
      <c r="C18" s="134"/>
      <c r="D18" s="134"/>
      <c r="E18" s="131"/>
      <c r="F18" s="131"/>
      <c r="G18" s="143"/>
      <c r="H18" s="131">
        <f>E18-C18</f>
        <v>0</v>
      </c>
      <c r="I18" s="131"/>
      <c r="J18" s="1">
        <f>2998-8.4</f>
        <v>2989.6</v>
      </c>
      <c r="K18" s="1">
        <v>2988</v>
      </c>
      <c r="L18" s="1">
        <v>464</v>
      </c>
      <c r="M18" s="1">
        <v>449</v>
      </c>
      <c r="N18" s="1">
        <v>5.9130000000000003</v>
      </c>
      <c r="O18" s="1">
        <v>100.629</v>
      </c>
      <c r="P18" s="1">
        <v>86.778000000000006</v>
      </c>
      <c r="Q18" s="61">
        <f t="shared" si="2"/>
        <v>77.720091410165665</v>
      </c>
      <c r="R18" s="158"/>
      <c r="S18" s="145"/>
      <c r="T18" s="147"/>
      <c r="V18" s="71" t="s">
        <v>16</v>
      </c>
      <c r="W18" s="55">
        <v>10.8</v>
      </c>
      <c r="X18" s="59">
        <v>9.6999999999999993</v>
      </c>
    </row>
    <row r="19" spans="2:24" ht="15" thickBot="1" x14ac:dyDescent="0.35">
      <c r="B19" s="51">
        <v>37</v>
      </c>
      <c r="C19" s="135"/>
      <c r="D19" s="135"/>
      <c r="E19" s="132"/>
      <c r="F19" s="132"/>
      <c r="G19" s="144"/>
      <c r="H19" s="132">
        <f>E19-C19</f>
        <v>0</v>
      </c>
      <c r="I19" s="132"/>
      <c r="J19" s="52">
        <f>3331-8.4</f>
        <v>3322.6</v>
      </c>
      <c r="K19" s="52">
        <v>3320</v>
      </c>
      <c r="L19" s="52">
        <v>449</v>
      </c>
      <c r="M19" s="52">
        <v>433</v>
      </c>
      <c r="N19" s="52">
        <v>5.8410000000000002</v>
      </c>
      <c r="O19" s="52">
        <v>100.42700000000001</v>
      </c>
      <c r="P19" s="52">
        <v>86.534000000000006</v>
      </c>
      <c r="Q19" s="62">
        <f t="shared" si="2"/>
        <v>77.426022747494571</v>
      </c>
      <c r="R19" s="159"/>
      <c r="S19" s="146"/>
      <c r="T19" s="148"/>
      <c r="V19" s="71" t="s">
        <v>17</v>
      </c>
      <c r="W19" s="55">
        <v>1.2</v>
      </c>
      <c r="X19" s="59">
        <v>1.25</v>
      </c>
    </row>
    <row r="20" spans="2:24" x14ac:dyDescent="0.3">
      <c r="B20" s="50">
        <v>19</v>
      </c>
      <c r="C20" s="134">
        <v>45107</v>
      </c>
      <c r="D20" s="134">
        <v>45132</v>
      </c>
      <c r="E20" s="131" t="s">
        <v>106</v>
      </c>
      <c r="F20" s="131" t="s">
        <v>27</v>
      </c>
      <c r="G20" s="143" t="s">
        <v>107</v>
      </c>
      <c r="H20" s="131">
        <f>D20-C20</f>
        <v>25</v>
      </c>
      <c r="I20" s="131" t="s">
        <v>11</v>
      </c>
      <c r="J20" s="1">
        <f>3165-8.4</f>
        <v>3156.6</v>
      </c>
      <c r="K20" s="1">
        <v>3153</v>
      </c>
      <c r="L20" s="1">
        <v>456</v>
      </c>
      <c r="M20" s="1">
        <v>440</v>
      </c>
      <c r="N20" s="1">
        <v>5.9470000000000001</v>
      </c>
      <c r="O20" s="1">
        <v>100.955</v>
      </c>
      <c r="P20" s="1">
        <v>78.781999999999996</v>
      </c>
      <c r="Q20" s="61">
        <f t="shared" si="2"/>
        <v>69.535173694075411</v>
      </c>
      <c r="R20" s="158">
        <f t="shared" ref="R20" si="3">AVERAGE(Q20:Q24)</f>
        <v>69.092684058914756</v>
      </c>
      <c r="S20" s="145">
        <f>(100-AVERAGE(Q20:Q24))/STDEVA($Q$20:$Q$24)</f>
        <v>5.8945536532130456</v>
      </c>
      <c r="T20" s="147">
        <f>W24+((X24-W24)/(X23-W23))*(S20-W23)</f>
        <v>1.4002475612175889</v>
      </c>
      <c r="V20" s="155" t="s">
        <v>114</v>
      </c>
      <c r="W20" s="130"/>
      <c r="X20" s="156"/>
    </row>
    <row r="21" spans="2:24" ht="15" thickBot="1" x14ac:dyDescent="0.35">
      <c r="B21" s="50"/>
      <c r="C21" s="154"/>
      <c r="D21" s="154"/>
      <c r="E21" s="154"/>
      <c r="F21" s="154"/>
      <c r="G21" s="154"/>
      <c r="H21" s="154"/>
      <c r="I21" s="154"/>
      <c r="J21" s="55">
        <v>3062.6</v>
      </c>
      <c r="K21" s="55">
        <v>3057</v>
      </c>
      <c r="L21" s="55">
        <v>368</v>
      </c>
      <c r="M21" s="55">
        <v>351</v>
      </c>
      <c r="N21" s="55">
        <v>5.9420000000000002</v>
      </c>
      <c r="O21" s="55">
        <v>100.589</v>
      </c>
      <c r="P21" s="55">
        <v>73.281999999999996</v>
      </c>
      <c r="Q21" s="64">
        <v>63.736333958320436</v>
      </c>
      <c r="R21" s="149"/>
      <c r="S21" s="149"/>
      <c r="T21" s="150"/>
      <c r="V21" s="157"/>
      <c r="W21" s="132"/>
      <c r="X21" s="141"/>
    </row>
    <row r="22" spans="2:24" x14ac:dyDescent="0.3">
      <c r="B22" s="50">
        <v>62</v>
      </c>
      <c r="C22" s="134"/>
      <c r="D22" s="134"/>
      <c r="E22" s="131"/>
      <c r="F22" s="131"/>
      <c r="G22" s="143"/>
      <c r="H22" s="131">
        <f>E22-C22</f>
        <v>0</v>
      </c>
      <c r="I22" s="131"/>
      <c r="J22" s="1">
        <f>3137-8.4</f>
        <v>3128.6</v>
      </c>
      <c r="K22" s="1">
        <v>3119</v>
      </c>
      <c r="L22" s="1">
        <v>403</v>
      </c>
      <c r="M22" s="1">
        <v>384</v>
      </c>
      <c r="N22" s="1">
        <v>5.94</v>
      </c>
      <c r="O22" s="47">
        <v>100.521</v>
      </c>
      <c r="P22" s="1">
        <v>73.456000000000003</v>
      </c>
      <c r="Q22" s="61">
        <f t="shared" ref="Q22:Q24" si="4">(K22/J22)*(M22/L22)*((P22-N22)/O22)*100</f>
        <v>63.803046502975157</v>
      </c>
      <c r="R22" s="158"/>
      <c r="S22" s="145"/>
      <c r="T22" s="147"/>
      <c r="V22" s="71"/>
      <c r="W22" s="55" t="s">
        <v>113</v>
      </c>
      <c r="X22" s="59" t="s">
        <v>112</v>
      </c>
    </row>
    <row r="23" spans="2:24" x14ac:dyDescent="0.3">
      <c r="B23" s="50">
        <v>14</v>
      </c>
      <c r="C23" s="134"/>
      <c r="D23" s="134"/>
      <c r="E23" s="131"/>
      <c r="F23" s="131"/>
      <c r="G23" s="143"/>
      <c r="H23" s="131">
        <f>E23-C23</f>
        <v>0</v>
      </c>
      <c r="I23" s="131"/>
      <c r="J23" s="1">
        <f>3064-8.4</f>
        <v>3055.6</v>
      </c>
      <c r="K23" s="1">
        <v>3051</v>
      </c>
      <c r="L23" s="1">
        <v>356</v>
      </c>
      <c r="M23" s="1">
        <v>345</v>
      </c>
      <c r="N23" s="1">
        <v>6.1820000000000004</v>
      </c>
      <c r="O23" s="1">
        <v>100.554</v>
      </c>
      <c r="P23" s="1">
        <v>84.034999999999997</v>
      </c>
      <c r="Q23" s="61">
        <f t="shared" si="4"/>
        <v>74.91879860698775</v>
      </c>
      <c r="R23" s="158"/>
      <c r="S23" s="145"/>
      <c r="T23" s="147"/>
      <c r="V23" s="71" t="s">
        <v>16</v>
      </c>
      <c r="W23" s="55">
        <v>5.9</v>
      </c>
      <c r="X23" s="59">
        <v>4.8</v>
      </c>
    </row>
    <row r="24" spans="2:24" ht="15" thickBot="1" x14ac:dyDescent="0.35">
      <c r="B24" s="51">
        <v>61</v>
      </c>
      <c r="C24" s="135"/>
      <c r="D24" s="135"/>
      <c r="E24" s="132"/>
      <c r="F24" s="132"/>
      <c r="G24" s="144"/>
      <c r="H24" s="132">
        <f>E24-C24</f>
        <v>0</v>
      </c>
      <c r="I24" s="132"/>
      <c r="J24" s="52">
        <f>3057-8.4</f>
        <v>3048.6</v>
      </c>
      <c r="K24" s="52">
        <v>3045</v>
      </c>
      <c r="L24" s="52">
        <v>423</v>
      </c>
      <c r="M24" s="52">
        <v>410</v>
      </c>
      <c r="N24" s="52">
        <v>6.24</v>
      </c>
      <c r="O24" s="52">
        <v>100.2</v>
      </c>
      <c r="P24" s="52">
        <v>82.281000000000006</v>
      </c>
      <c r="Q24" s="62">
        <f t="shared" si="4"/>
        <v>73.470067532214998</v>
      </c>
      <c r="R24" s="159"/>
      <c r="S24" s="146"/>
      <c r="T24" s="148"/>
      <c r="V24" s="70" t="s">
        <v>17</v>
      </c>
      <c r="W24" s="56">
        <v>1.4</v>
      </c>
      <c r="X24" s="58">
        <v>1.45</v>
      </c>
    </row>
  </sheetData>
  <mergeCells count="45">
    <mergeCell ref="R10:R14"/>
    <mergeCell ref="R5:R9"/>
    <mergeCell ref="V10:X11"/>
    <mergeCell ref="V5:X6"/>
    <mergeCell ref="S5:S9"/>
    <mergeCell ref="T5:T9"/>
    <mergeCell ref="T10:T14"/>
    <mergeCell ref="S10:S14"/>
    <mergeCell ref="H5:H9"/>
    <mergeCell ref="E10:E14"/>
    <mergeCell ref="E5:E9"/>
    <mergeCell ref="F10:F14"/>
    <mergeCell ref="F5:F9"/>
    <mergeCell ref="V15:X16"/>
    <mergeCell ref="V20:X21"/>
    <mergeCell ref="R15:R19"/>
    <mergeCell ref="C20:C24"/>
    <mergeCell ref="E20:E24"/>
    <mergeCell ref="F20:F24"/>
    <mergeCell ref="G20:G24"/>
    <mergeCell ref="I20:I24"/>
    <mergeCell ref="R20:R24"/>
    <mergeCell ref="H20:H24"/>
    <mergeCell ref="I15:I19"/>
    <mergeCell ref="C15:C19"/>
    <mergeCell ref="E15:E19"/>
    <mergeCell ref="F15:F19"/>
    <mergeCell ref="G15:G19"/>
    <mergeCell ref="H15:H19"/>
    <mergeCell ref="S15:S19"/>
    <mergeCell ref="T15:T19"/>
    <mergeCell ref="S20:S24"/>
    <mergeCell ref="T20:T24"/>
    <mergeCell ref="B3:T3"/>
    <mergeCell ref="D20:D24"/>
    <mergeCell ref="I10:I14"/>
    <mergeCell ref="I5:I9"/>
    <mergeCell ref="G10:G14"/>
    <mergeCell ref="G5:G9"/>
    <mergeCell ref="D15:D19"/>
    <mergeCell ref="C10:C14"/>
    <mergeCell ref="C5:C9"/>
    <mergeCell ref="D10:D14"/>
    <mergeCell ref="H10:H14"/>
    <mergeCell ref="D5:D9"/>
  </mergeCells>
  <phoneticPr fontId="4" type="noConversion"/>
  <conditionalFormatting sqref="T5:T24">
    <cfRule type="cellIs" dxfId="1" priority="3" operator="greaterThan">
      <formula>1.12</formula>
    </cfRule>
    <cfRule type="cellIs" dxfId="0" priority="4" operator="greaterThan">
      <formula>"1.12"</formula>
    </cfRule>
  </conditionalFormatting>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A42A-9D2A-4462-AC13-E62BECA03E5C}">
  <sheetPr codeName="Hoja4"/>
  <dimension ref="B2:J34"/>
  <sheetViews>
    <sheetView zoomScale="85" zoomScaleNormal="85" workbookViewId="0">
      <selection activeCell="F41" sqref="F41"/>
    </sheetView>
  </sheetViews>
  <sheetFormatPr baseColWidth="10" defaultRowHeight="14.4" x14ac:dyDescent="0.3"/>
  <cols>
    <col min="2" max="2" width="8.6640625" customWidth="1"/>
    <col min="3" max="6" width="16.33203125" bestFit="1" customWidth="1"/>
  </cols>
  <sheetData>
    <row r="2" spans="2:9" ht="15" thickBot="1" x14ac:dyDescent="0.35"/>
    <row r="3" spans="2:9" ht="14.4" customHeight="1" thickBot="1" x14ac:dyDescent="0.35">
      <c r="C3" s="109" t="s">
        <v>117</v>
      </c>
      <c r="D3" s="110" t="s">
        <v>118</v>
      </c>
      <c r="E3" s="110" t="s">
        <v>119</v>
      </c>
      <c r="F3" s="111" t="s">
        <v>120</v>
      </c>
    </row>
    <row r="4" spans="2:9" ht="29.4" thickBot="1" x14ac:dyDescent="0.35">
      <c r="B4" s="106" t="s">
        <v>41</v>
      </c>
      <c r="C4" s="107" t="s">
        <v>40</v>
      </c>
      <c r="D4" s="107" t="s">
        <v>40</v>
      </c>
      <c r="E4" s="107" t="s">
        <v>40</v>
      </c>
      <c r="F4" s="108" t="s">
        <v>40</v>
      </c>
    </row>
    <row r="5" spans="2:9" x14ac:dyDescent="0.3">
      <c r="B5" s="88">
        <v>1</v>
      </c>
      <c r="C5" s="112">
        <v>17.5</v>
      </c>
      <c r="D5" s="112">
        <v>17.62</v>
      </c>
      <c r="E5" s="112">
        <v>20.64</v>
      </c>
      <c r="F5" s="76">
        <v>21.68</v>
      </c>
    </row>
    <row r="6" spans="2:9" x14ac:dyDescent="0.3">
      <c r="B6" s="89">
        <v>2</v>
      </c>
      <c r="C6" s="4">
        <v>16.420000000000002</v>
      </c>
      <c r="D6" s="4">
        <v>18.82</v>
      </c>
      <c r="E6" s="4">
        <v>22.18</v>
      </c>
      <c r="F6" s="77">
        <v>20.059999999999999</v>
      </c>
    </row>
    <row r="7" spans="2:9" x14ac:dyDescent="0.3">
      <c r="B7" s="89">
        <v>3</v>
      </c>
      <c r="C7" s="4">
        <v>18.14</v>
      </c>
      <c r="D7" s="4">
        <v>20.14</v>
      </c>
      <c r="E7" s="4">
        <v>23.82</v>
      </c>
      <c r="F7" s="77">
        <v>22.26</v>
      </c>
    </row>
    <row r="8" spans="2:9" x14ac:dyDescent="0.3">
      <c r="B8" s="89">
        <v>4</v>
      </c>
      <c r="C8" s="4">
        <v>18.46</v>
      </c>
      <c r="D8" s="4">
        <v>17.66</v>
      </c>
      <c r="E8" s="4">
        <v>25.08</v>
      </c>
      <c r="F8" s="77">
        <v>23.1</v>
      </c>
    </row>
    <row r="9" spans="2:9" x14ac:dyDescent="0.3">
      <c r="B9" s="89">
        <v>5</v>
      </c>
      <c r="C9" s="4">
        <v>19.760000000000002</v>
      </c>
      <c r="D9" s="4">
        <v>17.62</v>
      </c>
      <c r="E9" s="4">
        <v>23.8</v>
      </c>
      <c r="F9" s="77">
        <v>22.28</v>
      </c>
    </row>
    <row r="10" spans="2:9" x14ac:dyDescent="0.3">
      <c r="B10" s="89">
        <v>6</v>
      </c>
      <c r="C10" s="4">
        <v>17.88</v>
      </c>
      <c r="D10" s="4">
        <v>19</v>
      </c>
      <c r="E10" s="4">
        <v>25.94</v>
      </c>
      <c r="F10" s="77">
        <v>20.52</v>
      </c>
      <c r="H10" s="4"/>
    </row>
    <row r="11" spans="2:9" x14ac:dyDescent="0.3">
      <c r="B11" s="89">
        <v>7</v>
      </c>
      <c r="C11" s="4">
        <v>17.52</v>
      </c>
      <c r="D11" s="4">
        <v>19.55</v>
      </c>
      <c r="E11" s="4">
        <v>24.78</v>
      </c>
      <c r="F11" s="77">
        <v>21.04</v>
      </c>
      <c r="H11" s="4"/>
    </row>
    <row r="12" spans="2:9" x14ac:dyDescent="0.3">
      <c r="B12" s="89">
        <v>8</v>
      </c>
      <c r="C12" s="4">
        <v>18.32</v>
      </c>
      <c r="D12" s="4">
        <v>17.899999999999999</v>
      </c>
      <c r="E12" s="4">
        <v>24.4</v>
      </c>
      <c r="F12" s="77">
        <v>22.9</v>
      </c>
      <c r="H12" s="4"/>
    </row>
    <row r="13" spans="2:9" x14ac:dyDescent="0.3">
      <c r="B13" s="89">
        <v>9</v>
      </c>
      <c r="C13" s="4">
        <v>17.399999999999999</v>
      </c>
      <c r="D13" s="4">
        <v>18.5</v>
      </c>
      <c r="E13" s="4">
        <v>25.7</v>
      </c>
      <c r="F13" s="77">
        <v>22.32</v>
      </c>
      <c r="H13" s="4"/>
    </row>
    <row r="14" spans="2:9" x14ac:dyDescent="0.3">
      <c r="B14" s="89">
        <v>10</v>
      </c>
      <c r="C14" s="4">
        <v>17.5</v>
      </c>
      <c r="D14" s="4">
        <v>17.54</v>
      </c>
      <c r="E14" s="4">
        <v>28</v>
      </c>
      <c r="F14" s="77">
        <v>21.4</v>
      </c>
      <c r="H14" t="s">
        <v>122</v>
      </c>
      <c r="I14">
        <v>1170</v>
      </c>
    </row>
    <row r="15" spans="2:9" x14ac:dyDescent="0.3">
      <c r="B15" s="89">
        <v>11</v>
      </c>
      <c r="C15" s="4">
        <v>18.079999999999998</v>
      </c>
      <c r="D15" s="4">
        <v>18.8</v>
      </c>
      <c r="E15" s="4">
        <v>26.42</v>
      </c>
      <c r="F15" s="77">
        <v>21.74</v>
      </c>
      <c r="H15" s="63" t="s">
        <v>121</v>
      </c>
      <c r="I15">
        <v>3820</v>
      </c>
    </row>
    <row r="16" spans="2:9" x14ac:dyDescent="0.3">
      <c r="B16" s="89">
        <v>12</v>
      </c>
      <c r="C16" s="4">
        <v>16.940000000000001</v>
      </c>
      <c r="D16" s="4">
        <v>19.399999999999999</v>
      </c>
      <c r="E16" s="4">
        <v>25.58</v>
      </c>
      <c r="F16" s="77">
        <v>21.48</v>
      </c>
      <c r="H16" t="s">
        <v>123</v>
      </c>
      <c r="I16">
        <v>4010</v>
      </c>
    </row>
    <row r="17" spans="2:10" x14ac:dyDescent="0.3">
      <c r="B17" s="89">
        <v>13</v>
      </c>
      <c r="C17" s="4">
        <v>15.44</v>
      </c>
      <c r="D17" s="4">
        <v>17.86</v>
      </c>
      <c r="E17" s="4">
        <v>25</v>
      </c>
      <c r="F17" s="77">
        <v>20.62</v>
      </c>
      <c r="H17" t="s">
        <v>124</v>
      </c>
      <c r="I17">
        <v>4000</v>
      </c>
    </row>
    <row r="18" spans="2:10" x14ac:dyDescent="0.3">
      <c r="B18" s="89">
        <v>14</v>
      </c>
      <c r="C18" s="4">
        <v>17.440000000000001</v>
      </c>
      <c r="D18" s="4">
        <v>18.34</v>
      </c>
      <c r="E18" s="4">
        <v>23.7</v>
      </c>
      <c r="F18" s="77">
        <v>20.399999999999999</v>
      </c>
    </row>
    <row r="19" spans="2:10" x14ac:dyDescent="0.3">
      <c r="B19" s="89">
        <v>15</v>
      </c>
      <c r="C19" s="4">
        <v>17.239999999999998</v>
      </c>
      <c r="D19" s="4">
        <v>20.32</v>
      </c>
      <c r="E19" s="4">
        <v>21.14</v>
      </c>
      <c r="F19" s="77">
        <v>20</v>
      </c>
      <c r="I19" t="s">
        <v>59</v>
      </c>
    </row>
    <row r="20" spans="2:10" x14ac:dyDescent="0.3">
      <c r="B20" s="89">
        <v>16</v>
      </c>
      <c r="C20" s="4">
        <v>16.98</v>
      </c>
      <c r="D20" s="4">
        <v>19.32</v>
      </c>
      <c r="E20" s="4">
        <v>22.7</v>
      </c>
      <c r="F20" s="77">
        <v>21.82</v>
      </c>
      <c r="I20">
        <f>I16-I15</f>
        <v>190</v>
      </c>
    </row>
    <row r="21" spans="2:10" x14ac:dyDescent="0.3">
      <c r="B21" s="89">
        <v>17</v>
      </c>
      <c r="C21" s="4">
        <v>17</v>
      </c>
      <c r="D21" s="4">
        <v>15.4</v>
      </c>
      <c r="E21" s="4">
        <v>22.7</v>
      </c>
      <c r="F21" s="77">
        <v>21.54</v>
      </c>
      <c r="I21">
        <f>I17-I15</f>
        <v>180</v>
      </c>
    </row>
    <row r="22" spans="2:10" x14ac:dyDescent="0.3">
      <c r="B22" s="89">
        <v>18</v>
      </c>
      <c r="C22" s="4">
        <v>17.28</v>
      </c>
      <c r="D22" s="4">
        <v>20.32</v>
      </c>
      <c r="E22" s="4">
        <v>21.62</v>
      </c>
      <c r="F22" s="77">
        <v>22.12</v>
      </c>
      <c r="H22" t="s">
        <v>57</v>
      </c>
      <c r="I22">
        <f>I20+I21</f>
        <v>370</v>
      </c>
      <c r="J22" t="s">
        <v>56</v>
      </c>
    </row>
    <row r="23" spans="2:10" x14ac:dyDescent="0.3">
      <c r="B23" s="89">
        <v>19</v>
      </c>
      <c r="C23" s="4">
        <v>18.68</v>
      </c>
      <c r="D23" s="4">
        <v>21.62</v>
      </c>
      <c r="E23" s="4">
        <v>23.88</v>
      </c>
      <c r="F23" s="77">
        <v>21.74</v>
      </c>
      <c r="I23">
        <f>I14-I22</f>
        <v>800</v>
      </c>
      <c r="J23" t="s">
        <v>58</v>
      </c>
    </row>
    <row r="24" spans="2:10" x14ac:dyDescent="0.3">
      <c r="B24" s="89">
        <v>20</v>
      </c>
      <c r="C24" s="4">
        <v>16.82</v>
      </c>
      <c r="D24" s="4">
        <v>18.440000000000001</v>
      </c>
      <c r="E24" s="4">
        <v>22.76</v>
      </c>
      <c r="F24" s="77">
        <v>21.96</v>
      </c>
    </row>
    <row r="25" spans="2:10" x14ac:dyDescent="0.3">
      <c r="B25" s="89">
        <v>21</v>
      </c>
      <c r="C25" s="4">
        <v>17.46</v>
      </c>
      <c r="D25" s="4">
        <v>18.62</v>
      </c>
      <c r="E25" s="4">
        <v>24.16</v>
      </c>
      <c r="F25" s="77">
        <v>21.68</v>
      </c>
    </row>
    <row r="26" spans="2:10" x14ac:dyDescent="0.3">
      <c r="B26" s="89">
        <v>22</v>
      </c>
      <c r="C26" s="4">
        <v>17.760000000000002</v>
      </c>
      <c r="D26" s="4">
        <v>20.3</v>
      </c>
      <c r="E26" s="4">
        <v>24.02</v>
      </c>
      <c r="F26" s="77">
        <v>20.54</v>
      </c>
    </row>
    <row r="27" spans="2:10" x14ac:dyDescent="0.3">
      <c r="B27" s="89">
        <v>23</v>
      </c>
      <c r="C27" s="4">
        <v>16.3</v>
      </c>
      <c r="D27" s="4">
        <v>19.5</v>
      </c>
      <c r="E27" s="4">
        <v>24.04</v>
      </c>
      <c r="F27" s="77">
        <v>21.06</v>
      </c>
    </row>
    <row r="28" spans="2:10" x14ac:dyDescent="0.3">
      <c r="B28" s="89">
        <v>24</v>
      </c>
      <c r="C28" s="4">
        <v>17.739999999999998</v>
      </c>
      <c r="D28" s="4">
        <v>19.38</v>
      </c>
      <c r="E28" s="4">
        <v>23.4</v>
      </c>
      <c r="F28" s="77">
        <v>20.5</v>
      </c>
    </row>
    <row r="29" spans="2:10" x14ac:dyDescent="0.3">
      <c r="B29" s="89">
        <v>25</v>
      </c>
      <c r="C29" s="4">
        <v>16.96</v>
      </c>
      <c r="D29" s="4"/>
      <c r="E29" s="4">
        <v>23.6</v>
      </c>
      <c r="F29" s="77">
        <v>20.16</v>
      </c>
      <c r="H29" s="4"/>
    </row>
    <row r="30" spans="2:10" x14ac:dyDescent="0.3">
      <c r="B30" s="89">
        <v>26</v>
      </c>
      <c r="C30" s="4">
        <v>17.48</v>
      </c>
      <c r="D30" s="4"/>
      <c r="E30" s="4">
        <v>24.38</v>
      </c>
      <c r="F30" s="77">
        <v>20.52</v>
      </c>
      <c r="H30" s="4"/>
    </row>
    <row r="31" spans="2:10" x14ac:dyDescent="0.3">
      <c r="B31" s="89">
        <v>27</v>
      </c>
      <c r="C31" s="4">
        <v>17.920000000000002</v>
      </c>
      <c r="D31" s="4"/>
      <c r="E31" s="4">
        <v>24.62</v>
      </c>
      <c r="F31" s="77">
        <v>20.18</v>
      </c>
      <c r="H31" s="4"/>
    </row>
    <row r="32" spans="2:10" ht="15" thickBot="1" x14ac:dyDescent="0.35">
      <c r="B32" s="89">
        <v>28</v>
      </c>
      <c r="C32" s="4">
        <v>17</v>
      </c>
      <c r="D32" s="4"/>
      <c r="E32" s="4">
        <v>24.02</v>
      </c>
      <c r="F32" s="65">
        <f>20.34+(27-4.6)*66.2177777777778/100</f>
        <v>35.172782222222224</v>
      </c>
      <c r="H32" s="4"/>
    </row>
    <row r="33" spans="2:8" x14ac:dyDescent="0.3">
      <c r="B33" s="88"/>
      <c r="C33" s="112"/>
      <c r="D33" s="112"/>
      <c r="E33" s="112"/>
      <c r="F33" s="97"/>
      <c r="H33" s="4"/>
    </row>
    <row r="34" spans="2:8" ht="15" thickBot="1" x14ac:dyDescent="0.35">
      <c r="B34" s="91" t="s">
        <v>42</v>
      </c>
      <c r="C34" s="105">
        <f>SUM(C5:C32)</f>
        <v>489.42000000000007</v>
      </c>
      <c r="D34" s="105">
        <f>SUM(D5:D32)</f>
        <v>451.96999999999997</v>
      </c>
      <c r="E34" s="105">
        <f>SUM(E5:E32)</f>
        <v>672.07999999999993</v>
      </c>
      <c r="F34" s="94">
        <f>SUM(F5:F32)</f>
        <v>610.79278222222206</v>
      </c>
      <c r="H34" s="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B3D77-9DD2-41A4-908E-63D949D0C890}">
  <sheetPr codeName="Hoja5"/>
  <dimension ref="B3:AX84"/>
  <sheetViews>
    <sheetView showGridLines="0" tabSelected="1" topLeftCell="I72" zoomScale="70" zoomScaleNormal="70" workbookViewId="0">
      <selection activeCell="M89" sqref="M89"/>
    </sheetView>
  </sheetViews>
  <sheetFormatPr baseColWidth="10" defaultRowHeight="14.4" x14ac:dyDescent="0.3"/>
  <cols>
    <col min="2" max="2" width="9.33203125" customWidth="1"/>
    <col min="3" max="3" width="5.33203125" bestFit="1" customWidth="1"/>
    <col min="4" max="4" width="14.6640625" bestFit="1" customWidth="1"/>
    <col min="5" max="5" width="15.21875" bestFit="1" customWidth="1"/>
    <col min="6" max="6" width="10.77734375" bestFit="1" customWidth="1"/>
    <col min="7" max="7" width="13.44140625" bestFit="1" customWidth="1"/>
    <col min="8" max="8" width="8.5546875" bestFit="1" customWidth="1"/>
    <col min="9" max="9" width="13" bestFit="1" customWidth="1"/>
    <col min="10" max="10" width="19.6640625" bestFit="1" customWidth="1"/>
    <col min="11" max="11" width="15.5546875" bestFit="1" customWidth="1"/>
    <col min="12" max="12" width="11.21875" bestFit="1" customWidth="1"/>
    <col min="14" max="14" width="14.33203125" bestFit="1" customWidth="1"/>
    <col min="15" max="15" width="14.33203125" customWidth="1"/>
  </cols>
  <sheetData>
    <row r="3" spans="2:23" ht="18.600000000000001" customHeight="1" thickBot="1" x14ac:dyDescent="0.35">
      <c r="B3" s="171" t="s">
        <v>49</v>
      </c>
      <c r="C3" s="171"/>
      <c r="D3" s="171"/>
      <c r="E3" s="171"/>
      <c r="F3" s="171"/>
      <c r="G3" s="171"/>
      <c r="H3" s="171"/>
      <c r="I3" s="171"/>
      <c r="J3" s="171"/>
      <c r="K3" s="171"/>
      <c r="L3" s="171"/>
      <c r="M3" s="171"/>
      <c r="N3" s="171"/>
      <c r="O3" s="171"/>
      <c r="P3" s="171"/>
      <c r="Q3" s="171"/>
    </row>
    <row r="4" spans="2:23" x14ac:dyDescent="0.3">
      <c r="B4" s="72"/>
      <c r="C4" s="73"/>
      <c r="D4" s="73"/>
      <c r="E4" s="73"/>
      <c r="F4" s="73"/>
      <c r="G4" s="73"/>
      <c r="H4" s="73"/>
      <c r="I4" s="73"/>
      <c r="J4" s="73"/>
      <c r="K4" s="73"/>
      <c r="L4" s="73"/>
      <c r="M4" s="73"/>
      <c r="N4" s="73"/>
      <c r="O4" s="73"/>
      <c r="P4" s="73"/>
      <c r="Q4" s="80"/>
    </row>
    <row r="5" spans="2:23" x14ac:dyDescent="0.3">
      <c r="B5" s="66"/>
      <c r="C5" s="3"/>
      <c r="D5" s="3"/>
      <c r="E5" s="3"/>
      <c r="F5" s="3"/>
      <c r="G5" s="3"/>
      <c r="H5" s="177" t="s">
        <v>35</v>
      </c>
      <c r="I5" s="178"/>
      <c r="J5" s="179"/>
      <c r="K5" s="3"/>
      <c r="L5" s="180" t="s">
        <v>34</v>
      </c>
      <c r="M5" s="180"/>
      <c r="O5" s="24" t="s">
        <v>52</v>
      </c>
      <c r="P5" s="81"/>
      <c r="Q5" s="67"/>
    </row>
    <row r="6" spans="2:23" ht="28.8" x14ac:dyDescent="0.3">
      <c r="B6" s="66"/>
      <c r="C6" s="5" t="s">
        <v>36</v>
      </c>
      <c r="D6" s="5" t="s">
        <v>13</v>
      </c>
      <c r="E6" s="5" t="s">
        <v>12</v>
      </c>
      <c r="F6" s="5" t="s">
        <v>24</v>
      </c>
      <c r="G6" s="5" t="s">
        <v>128</v>
      </c>
      <c r="H6" s="6" t="s">
        <v>20</v>
      </c>
      <c r="I6" s="6" t="s">
        <v>32</v>
      </c>
      <c r="J6" s="7" t="s">
        <v>22</v>
      </c>
      <c r="K6" s="8" t="s">
        <v>21</v>
      </c>
      <c r="L6" s="9" t="s">
        <v>23</v>
      </c>
      <c r="M6" s="9" t="s">
        <v>19</v>
      </c>
      <c r="N6" s="8" t="s">
        <v>43</v>
      </c>
      <c r="O6" s="5" t="s">
        <v>39</v>
      </c>
      <c r="P6" s="5" t="s">
        <v>54</v>
      </c>
      <c r="Q6" s="67"/>
    </row>
    <row r="7" spans="2:23" x14ac:dyDescent="0.3">
      <c r="B7" s="66"/>
      <c r="C7" s="201" t="s">
        <v>130</v>
      </c>
      <c r="D7" s="29">
        <v>45106</v>
      </c>
      <c r="E7" s="29">
        <v>45106</v>
      </c>
      <c r="F7" s="30" t="s">
        <v>37</v>
      </c>
      <c r="G7" s="30">
        <f t="shared" ref="G7:G14" si="0">E7-D7</f>
        <v>0</v>
      </c>
      <c r="H7" s="31">
        <v>960</v>
      </c>
      <c r="I7" s="31">
        <f>SUM('DRC INGRESO'!H5:H9)/1000</f>
        <v>17.196999999999999</v>
      </c>
      <c r="J7" s="31">
        <f>'DRC INGRESO'!P5</f>
        <v>66.627437458677861</v>
      </c>
      <c r="K7" s="32">
        <f>(J7*(H7-I7))/100</f>
        <v>628.16547918353865</v>
      </c>
      <c r="L7" s="195">
        <f>TSR!C34</f>
        <v>489.42000000000007</v>
      </c>
      <c r="M7" s="195">
        <f>(L7/H8)*100</f>
        <v>67.975000000000009</v>
      </c>
      <c r="N7" s="195">
        <f>M7-J8</f>
        <v>-3.5827098612332264</v>
      </c>
      <c r="O7" s="195">
        <f>((K7-K8)/K7)*100</f>
        <v>15.659922611747145</v>
      </c>
      <c r="P7" s="195">
        <f>((L7-K7)/K7)*100</f>
        <v>-22.087409095430353</v>
      </c>
      <c r="Q7" s="67"/>
    </row>
    <row r="8" spans="2:23" x14ac:dyDescent="0.3">
      <c r="B8" s="66"/>
      <c r="C8" s="202"/>
      <c r="D8" s="29">
        <v>45106</v>
      </c>
      <c r="E8" s="29">
        <v>45177</v>
      </c>
      <c r="F8" s="30" t="s">
        <v>37</v>
      </c>
      <c r="G8" s="30">
        <f t="shared" si="0"/>
        <v>71</v>
      </c>
      <c r="H8" s="31">
        <v>720</v>
      </c>
      <c r="I8" s="31">
        <f>SUM('DRC PROCESO'!J5:J9)/1000+3.1398</f>
        <v>20.3748</v>
      </c>
      <c r="J8" s="31">
        <f>'DRC PROCESO'!R5</f>
        <v>71.557709861233235</v>
      </c>
      <c r="K8" s="32">
        <f>(J8*(H8+I8))/100</f>
        <v>529.79525126968588</v>
      </c>
      <c r="L8" s="196"/>
      <c r="M8" s="196"/>
      <c r="N8" s="196"/>
      <c r="O8" s="196"/>
      <c r="P8" s="196"/>
      <c r="Q8" s="67"/>
      <c r="S8" t="s">
        <v>76</v>
      </c>
      <c r="T8" s="2">
        <f>(L11-K11)/K11*100</f>
        <v>-7.8774852516761555</v>
      </c>
      <c r="U8" s="2"/>
    </row>
    <row r="9" spans="2:23" ht="15" thickBot="1" x14ac:dyDescent="0.35">
      <c r="B9" s="66"/>
      <c r="C9" s="199" t="s">
        <v>131</v>
      </c>
      <c r="D9" s="33">
        <v>45106</v>
      </c>
      <c r="E9" s="33">
        <v>45106</v>
      </c>
      <c r="F9" s="34" t="s">
        <v>37</v>
      </c>
      <c r="G9" s="34">
        <f t="shared" si="0"/>
        <v>0</v>
      </c>
      <c r="H9" s="35">
        <v>790</v>
      </c>
      <c r="I9" s="35">
        <f>SUM('DRC INGRESO'!H10:H14)/1000</f>
        <v>16.798999999999999</v>
      </c>
      <c r="J9" s="35">
        <f>'DRC INGRESO'!P10</f>
        <v>66.839916360592042</v>
      </c>
      <c r="K9" s="36">
        <f>(J9*(H9-I9))/100</f>
        <v>516.80690169926129</v>
      </c>
      <c r="L9" s="197">
        <f>TSR!D34</f>
        <v>451.96999999999997</v>
      </c>
      <c r="M9" s="197">
        <f>(L9/H10)*100</f>
        <v>67.458208955223881</v>
      </c>
      <c r="N9" s="197">
        <f>M9-J10</f>
        <v>-3.4472922704207036</v>
      </c>
      <c r="O9" s="197">
        <f>((K9-K10)/K9)*100</f>
        <v>5.9133059192345607</v>
      </c>
      <c r="P9" s="197">
        <f>((L9-K9)/K9)*100</f>
        <v>-12.545672568628158</v>
      </c>
      <c r="Q9" s="67"/>
      <c r="S9" t="s">
        <v>77</v>
      </c>
      <c r="T9" s="82">
        <f>(K11-K12)/K11</f>
        <v>3.7628327713535858E-2</v>
      </c>
      <c r="U9" s="83">
        <f>T9+T10</f>
        <v>8.0383664334643112E-2</v>
      </c>
    </row>
    <row r="10" spans="2:23" x14ac:dyDescent="0.3">
      <c r="B10" s="66"/>
      <c r="C10" s="200"/>
      <c r="D10" s="33">
        <v>45106</v>
      </c>
      <c r="E10" s="33">
        <v>45148</v>
      </c>
      <c r="F10" s="34" t="s">
        <v>37</v>
      </c>
      <c r="G10" s="34">
        <f t="shared" si="0"/>
        <v>42</v>
      </c>
      <c r="H10" s="35">
        <f>3950-3800+520</f>
        <v>670</v>
      </c>
      <c r="I10" s="35">
        <f>SUM('DRC PROCESO'!J10:J14)/1000</f>
        <v>15.766999999999999</v>
      </c>
      <c r="J10" s="35">
        <f>'DRC PROCESO'!R10</f>
        <v>70.905501225644585</v>
      </c>
      <c r="K10" s="36">
        <f>(J10*(H10+I10))/100</f>
        <v>486.24652859006613</v>
      </c>
      <c r="L10" s="198"/>
      <c r="M10" s="198"/>
      <c r="N10" s="198"/>
      <c r="O10" s="198"/>
      <c r="P10" s="198"/>
      <c r="Q10" s="67"/>
      <c r="S10" t="s">
        <v>78</v>
      </c>
      <c r="T10" s="39">
        <f>(K12-L11)/K12</f>
        <v>4.2755336621107261E-2</v>
      </c>
      <c r="W10" t="s">
        <v>29</v>
      </c>
    </row>
    <row r="11" spans="2:23" x14ac:dyDescent="0.3">
      <c r="B11" s="66"/>
      <c r="C11" s="172" t="s">
        <v>126</v>
      </c>
      <c r="D11" s="10">
        <v>45107</v>
      </c>
      <c r="E11" s="10">
        <v>45107</v>
      </c>
      <c r="F11" s="11" t="s">
        <v>25</v>
      </c>
      <c r="G11" s="11">
        <f t="shared" si="0"/>
        <v>0</v>
      </c>
      <c r="H11" s="12">
        <v>1180</v>
      </c>
      <c r="I11" s="12">
        <f>SUM('DRC INGRESO'!H15:H19)/1000</f>
        <v>17.018999999999998</v>
      </c>
      <c r="J11" s="12">
        <f>'DRC INGRESO'!P15</f>
        <v>62.731051514436615</v>
      </c>
      <c r="K11" s="13">
        <f>(J11*(H11-I11))/100</f>
        <v>729.55021021311006</v>
      </c>
      <c r="L11" s="176">
        <f>TSR!E34</f>
        <v>672.07999999999993</v>
      </c>
      <c r="M11" s="176">
        <f>(L11/H12)*100</f>
        <v>74.675555555555547</v>
      </c>
      <c r="N11" s="176">
        <f>M11-J12</f>
        <v>-2.0208083034272875</v>
      </c>
      <c r="O11" s="167">
        <f>((K11-K12)/K11)*100</f>
        <v>3.7628327713535858</v>
      </c>
      <c r="P11" s="167">
        <f>((L11-K11)/K11)*100</f>
        <v>-7.8774852516761555</v>
      </c>
      <c r="Q11" s="67"/>
      <c r="W11" t="s">
        <v>30</v>
      </c>
    </row>
    <row r="12" spans="2:23" x14ac:dyDescent="0.3">
      <c r="B12" s="66"/>
      <c r="C12" s="173"/>
      <c r="D12" s="10">
        <v>45107</v>
      </c>
      <c r="E12" s="10">
        <v>45132</v>
      </c>
      <c r="F12" s="11" t="s">
        <v>25</v>
      </c>
      <c r="G12" s="11">
        <f t="shared" si="0"/>
        <v>25</v>
      </c>
      <c r="H12" s="12">
        <f>530+470-100</f>
        <v>900</v>
      </c>
      <c r="I12" s="12">
        <f>SUM('DRC PROCESO'!J15:J19)/1000</f>
        <v>15.426</v>
      </c>
      <c r="J12" s="12">
        <f>'DRC PROCESO'!R15</f>
        <v>76.696363858982835</v>
      </c>
      <c r="K12" s="14">
        <f>(J12*(H12+I12))/100</f>
        <v>702.09845581973218</v>
      </c>
      <c r="L12" s="168"/>
      <c r="M12" s="168"/>
      <c r="N12" s="168"/>
      <c r="O12" s="168"/>
      <c r="P12" s="168"/>
      <c r="Q12" s="67"/>
      <c r="W12" t="s">
        <v>31</v>
      </c>
    </row>
    <row r="13" spans="2:23" x14ac:dyDescent="0.3">
      <c r="B13" s="66"/>
      <c r="C13" s="174" t="s">
        <v>127</v>
      </c>
      <c r="D13" s="25">
        <v>45107</v>
      </c>
      <c r="E13" s="25">
        <v>45107</v>
      </c>
      <c r="F13" s="26" t="s">
        <v>37</v>
      </c>
      <c r="G13" s="26">
        <f t="shared" si="0"/>
        <v>0</v>
      </c>
      <c r="H13" s="27">
        <v>1070</v>
      </c>
      <c r="I13" s="27">
        <f>SUM('DRC INGRESO'!H20:H24)/1000</f>
        <v>16.5</v>
      </c>
      <c r="J13" s="27">
        <f>'DRC INGRESO'!P20</f>
        <v>66.307668038971968</v>
      </c>
      <c r="K13" s="28">
        <f>(J13*(H13-I13))/100</f>
        <v>698.55128279056964</v>
      </c>
      <c r="L13" s="169">
        <f>TSR!F34</f>
        <v>610.79278222222206</v>
      </c>
      <c r="M13" s="169">
        <f>(L13/H14)*100</f>
        <v>67.865864691357999</v>
      </c>
      <c r="N13" s="169">
        <f>M13-J14</f>
        <v>-1.2268193675567574</v>
      </c>
      <c r="O13" s="169">
        <f>((K13-K14)/K13)*100</f>
        <v>9.4539837441473651</v>
      </c>
      <c r="P13" s="169">
        <f>((L13-K13)/K13)*100</f>
        <v>-12.562928840066014</v>
      </c>
      <c r="Q13" s="67"/>
      <c r="W13" t="s">
        <v>33</v>
      </c>
    </row>
    <row r="14" spans="2:23" x14ac:dyDescent="0.3">
      <c r="B14" s="66"/>
      <c r="C14" s="175"/>
      <c r="D14" s="25">
        <v>45107</v>
      </c>
      <c r="E14" s="25">
        <v>45132</v>
      </c>
      <c r="F14" s="26" t="s">
        <v>37</v>
      </c>
      <c r="G14" s="26">
        <f t="shared" si="0"/>
        <v>25</v>
      </c>
      <c r="H14" s="27">
        <f>540+460-100</f>
        <v>900</v>
      </c>
      <c r="I14" s="27">
        <f>SUM('DRC PROCESO'!J20:J124)/1000</f>
        <v>15.452</v>
      </c>
      <c r="J14" s="27">
        <f>'DRC PROCESO'!R20</f>
        <v>69.092684058914756</v>
      </c>
      <c r="K14" s="28">
        <f>(J14*(H14+I14))/100</f>
        <v>632.5103580710163</v>
      </c>
      <c r="L14" s="170"/>
      <c r="M14" s="170"/>
      <c r="N14" s="170"/>
      <c r="O14" s="170"/>
      <c r="P14" s="170"/>
      <c r="Q14" s="67"/>
      <c r="W14" t="s">
        <v>38</v>
      </c>
    </row>
    <row r="15" spans="2:23" x14ac:dyDescent="0.3">
      <c r="B15" s="66"/>
      <c r="N15" s="2"/>
      <c r="O15" s="2"/>
      <c r="Q15" s="67"/>
      <c r="W15" t="s">
        <v>44</v>
      </c>
    </row>
    <row r="16" spans="2:23" ht="15" thickBot="1" x14ac:dyDescent="0.35">
      <c r="B16" s="74"/>
      <c r="C16" s="75"/>
      <c r="D16" s="75"/>
      <c r="E16" s="75"/>
      <c r="F16" s="75"/>
      <c r="G16" s="75"/>
      <c r="H16" s="75"/>
      <c r="I16" s="75"/>
      <c r="J16" s="75"/>
      <c r="K16" s="75"/>
      <c r="L16" s="75"/>
      <c r="M16" s="84"/>
      <c r="N16" s="85"/>
      <c r="O16" s="85"/>
      <c r="P16" s="75"/>
      <c r="Q16" s="79"/>
    </row>
    <row r="17" spans="2:20" x14ac:dyDescent="0.3">
      <c r="C17" s="1"/>
      <c r="D17" s="1"/>
      <c r="E17" s="1"/>
    </row>
    <row r="19" spans="2:20" ht="18.600000000000001" thickBot="1" x14ac:dyDescent="0.35">
      <c r="B19" s="181" t="s">
        <v>125</v>
      </c>
      <c r="C19" s="181"/>
      <c r="D19" s="181"/>
      <c r="E19" s="181"/>
      <c r="F19" s="181"/>
      <c r="G19" s="181"/>
      <c r="H19" s="181"/>
      <c r="I19" s="181"/>
      <c r="J19" s="181"/>
      <c r="K19" s="181"/>
      <c r="L19" s="181"/>
      <c r="M19" s="181"/>
      <c r="N19" s="181"/>
      <c r="O19" s="181"/>
      <c r="P19" s="181"/>
      <c r="Q19" s="181"/>
      <c r="R19" s="181"/>
    </row>
    <row r="20" spans="2:20" x14ac:dyDescent="0.3">
      <c r="B20" s="15"/>
      <c r="C20" s="16"/>
      <c r="D20" s="16"/>
      <c r="E20" s="16"/>
      <c r="F20" s="16"/>
      <c r="G20" s="16"/>
      <c r="H20" s="16"/>
      <c r="I20" s="16"/>
      <c r="J20" s="16"/>
      <c r="K20" s="16"/>
      <c r="L20" s="16"/>
      <c r="M20" s="16"/>
      <c r="N20" s="16"/>
      <c r="O20" s="16"/>
      <c r="P20" s="16"/>
      <c r="Q20" s="16"/>
      <c r="R20" s="16"/>
      <c r="S20" s="16"/>
      <c r="T20" s="17"/>
    </row>
    <row r="21" spans="2:20" x14ac:dyDescent="0.3">
      <c r="B21" s="18"/>
      <c r="T21" s="19"/>
    </row>
    <row r="22" spans="2:20" x14ac:dyDescent="0.3">
      <c r="B22" s="18"/>
      <c r="C22" s="3"/>
      <c r="D22" s="3"/>
      <c r="E22" s="3"/>
      <c r="F22" s="3"/>
      <c r="G22" s="3"/>
      <c r="H22" s="180" t="s">
        <v>45</v>
      </c>
      <c r="I22" s="180"/>
      <c r="J22" s="180"/>
      <c r="K22" s="180"/>
      <c r="L22" s="180"/>
      <c r="M22" s="180"/>
      <c r="N22" s="182"/>
      <c r="O22" s="166" t="s">
        <v>28</v>
      </c>
      <c r="P22" s="166"/>
      <c r="Q22" s="166"/>
      <c r="R22" s="166"/>
      <c r="S22" s="166"/>
      <c r="T22" s="19"/>
    </row>
    <row r="23" spans="2:20" ht="28.8" x14ac:dyDescent="0.3">
      <c r="B23" s="18"/>
      <c r="C23" s="5" t="s">
        <v>36</v>
      </c>
      <c r="D23" s="5" t="s">
        <v>13</v>
      </c>
      <c r="E23" s="5" t="s">
        <v>12</v>
      </c>
      <c r="F23" s="5" t="s">
        <v>24</v>
      </c>
      <c r="G23" s="5" t="s">
        <v>128</v>
      </c>
      <c r="H23" s="6" t="s">
        <v>46</v>
      </c>
      <c r="I23" s="6" t="s">
        <v>129</v>
      </c>
      <c r="J23" s="7" t="s">
        <v>47</v>
      </c>
      <c r="K23" s="23" t="s">
        <v>48</v>
      </c>
      <c r="L23" s="23" t="s">
        <v>53</v>
      </c>
      <c r="M23" s="23" t="s">
        <v>51</v>
      </c>
      <c r="N23" s="8" t="s">
        <v>55</v>
      </c>
      <c r="O23" s="5" t="s">
        <v>23</v>
      </c>
      <c r="P23" s="5" t="s">
        <v>50</v>
      </c>
      <c r="Q23" s="5" t="s">
        <v>19</v>
      </c>
      <c r="R23" s="5" t="s">
        <v>39</v>
      </c>
      <c r="S23" s="5" t="s">
        <v>43</v>
      </c>
      <c r="T23" s="19"/>
    </row>
    <row r="24" spans="2:20" x14ac:dyDescent="0.3">
      <c r="B24" s="18"/>
      <c r="C24" s="172" t="s">
        <v>126</v>
      </c>
      <c r="D24" s="203">
        <v>45107</v>
      </c>
      <c r="E24" s="203">
        <v>45132</v>
      </c>
      <c r="F24" s="172" t="s">
        <v>25</v>
      </c>
      <c r="G24" s="172">
        <f>E24-D24</f>
        <v>25</v>
      </c>
      <c r="H24" s="191">
        <f>H12</f>
        <v>900</v>
      </c>
      <c r="I24" s="191">
        <v>430</v>
      </c>
      <c r="J24" s="191">
        <v>1320</v>
      </c>
      <c r="K24" s="187">
        <f>J24-I24</f>
        <v>890</v>
      </c>
      <c r="L24" s="176">
        <f>J12</f>
        <v>76.696363858982835</v>
      </c>
      <c r="M24" s="176">
        <f>K24*L24/100</f>
        <v>682.5976383449472</v>
      </c>
      <c r="N24" s="183">
        <f>((-M24+H24*L24%)/(H24*L24%))*100</f>
        <v>1.1111111111111034</v>
      </c>
      <c r="O24" s="164">
        <f>TSR!E34</f>
        <v>672.07999999999993</v>
      </c>
      <c r="P24" s="164">
        <f>K24-O24</f>
        <v>217.92000000000007</v>
      </c>
      <c r="Q24" s="164">
        <f>(O24/K24)*100</f>
        <v>75.514606741573019</v>
      </c>
      <c r="R24" s="164">
        <f>((H24*L24%-O24)/(H24*L24%))*100</f>
        <v>2.6348163090792953</v>
      </c>
      <c r="S24" s="164">
        <f>((L24-Q24)/L24)*100</f>
        <v>1.5408254810914435</v>
      </c>
      <c r="T24" s="19"/>
    </row>
    <row r="25" spans="2:20" x14ac:dyDescent="0.3">
      <c r="B25" s="18"/>
      <c r="C25" s="173"/>
      <c r="D25" s="204"/>
      <c r="E25" s="204"/>
      <c r="F25" s="173"/>
      <c r="G25" s="173"/>
      <c r="H25" s="192"/>
      <c r="I25" s="192"/>
      <c r="J25" s="192"/>
      <c r="K25" s="188"/>
      <c r="L25" s="168"/>
      <c r="M25" s="168"/>
      <c r="N25" s="184"/>
      <c r="O25" s="164"/>
      <c r="P25" s="164"/>
      <c r="Q25" s="164"/>
      <c r="R25" s="164"/>
      <c r="S25" s="164"/>
      <c r="T25" s="19"/>
    </row>
    <row r="26" spans="2:20" x14ac:dyDescent="0.3">
      <c r="B26" s="18"/>
      <c r="C26" s="174" t="s">
        <v>127</v>
      </c>
      <c r="D26" s="205">
        <v>45107</v>
      </c>
      <c r="E26" s="205">
        <v>45132</v>
      </c>
      <c r="F26" s="174" t="s">
        <v>37</v>
      </c>
      <c r="G26" s="174">
        <f>E26-D26</f>
        <v>25</v>
      </c>
      <c r="H26" s="193">
        <f>H14</f>
        <v>900</v>
      </c>
      <c r="I26" s="193">
        <v>430</v>
      </c>
      <c r="J26" s="193">
        <f>1280+27-4.6</f>
        <v>1302.4000000000001</v>
      </c>
      <c r="K26" s="189">
        <f>J26-I26</f>
        <v>872.40000000000009</v>
      </c>
      <c r="L26" s="169">
        <f>J14</f>
        <v>69.092684058914756</v>
      </c>
      <c r="M26" s="169">
        <f>K26*L26/100</f>
        <v>602.76457572997242</v>
      </c>
      <c r="N26" s="185">
        <f>((-M26+H26*L26%)/(H26*L26%))*100</f>
        <v>3.0666666666666522</v>
      </c>
      <c r="O26" s="165">
        <f>TSR!F34</f>
        <v>610.79278222222206</v>
      </c>
      <c r="P26" s="165">
        <f>K26-O26</f>
        <v>261.60721777777803</v>
      </c>
      <c r="Q26" s="165">
        <f>(O26/K26)*100</f>
        <v>70.012927810892023</v>
      </c>
      <c r="R26" s="165">
        <f>((H26*L26%-O26)/(H26*L26%))*100</f>
        <v>1.7756139948343168</v>
      </c>
      <c r="S26" s="165">
        <f>((L26-Q26)/L26)*100</f>
        <v>-1.3318975294006281</v>
      </c>
      <c r="T26" s="19"/>
    </row>
    <row r="27" spans="2:20" x14ac:dyDescent="0.3">
      <c r="B27" s="18"/>
      <c r="C27" s="175"/>
      <c r="D27" s="206"/>
      <c r="E27" s="206"/>
      <c r="F27" s="175"/>
      <c r="G27" s="175"/>
      <c r="H27" s="194"/>
      <c r="I27" s="194"/>
      <c r="J27" s="194"/>
      <c r="K27" s="190"/>
      <c r="L27" s="170"/>
      <c r="M27" s="170"/>
      <c r="N27" s="186"/>
      <c r="O27" s="165"/>
      <c r="P27" s="165"/>
      <c r="Q27" s="165"/>
      <c r="R27" s="165"/>
      <c r="S27" s="165"/>
      <c r="T27" s="19"/>
    </row>
    <row r="28" spans="2:20" x14ac:dyDescent="0.3">
      <c r="B28" s="18"/>
      <c r="T28" s="19"/>
    </row>
    <row r="29" spans="2:20" ht="15" thickBot="1" x14ac:dyDescent="0.35">
      <c r="B29" s="20"/>
      <c r="C29" s="21"/>
      <c r="D29" s="21"/>
      <c r="E29" s="21"/>
      <c r="F29" s="21"/>
      <c r="G29" s="21"/>
      <c r="H29" s="21"/>
      <c r="I29" s="21"/>
      <c r="J29" s="21"/>
      <c r="K29" s="21"/>
      <c r="L29" s="21"/>
      <c r="M29" s="21"/>
      <c r="N29" s="21"/>
      <c r="O29" s="21"/>
      <c r="P29" s="21"/>
      <c r="Q29" s="21"/>
      <c r="R29" s="21"/>
      <c r="S29" s="21"/>
      <c r="T29" s="22"/>
    </row>
    <row r="36" spans="4:50" x14ac:dyDescent="0.3">
      <c r="D36" t="s">
        <v>136</v>
      </c>
      <c r="J36" t="s">
        <v>134</v>
      </c>
      <c r="Q36" s="215" t="s">
        <v>138</v>
      </c>
      <c r="R36" s="215"/>
      <c r="S36" s="215"/>
      <c r="T36" s="215"/>
      <c r="U36" s="215"/>
      <c r="V36" s="215"/>
      <c r="X36" t="s">
        <v>139</v>
      </c>
    </row>
    <row r="37" spans="4:50" ht="15" thickBot="1" x14ac:dyDescent="0.35">
      <c r="Q37" s="216"/>
      <c r="R37" s="216"/>
      <c r="S37" s="216"/>
      <c r="T37" s="216"/>
      <c r="U37" s="216"/>
      <c r="V37" s="216"/>
    </row>
    <row r="38" spans="4:50" ht="66.599999999999994" thickBot="1" x14ac:dyDescent="0.35">
      <c r="D38" s="113" t="s">
        <v>36</v>
      </c>
      <c r="E38" s="114" t="s">
        <v>61</v>
      </c>
      <c r="F38" s="114" t="s">
        <v>60</v>
      </c>
      <c r="G38" s="114" t="s">
        <v>132</v>
      </c>
      <c r="H38" s="115" t="s">
        <v>84</v>
      </c>
      <c r="J38" s="239" t="s">
        <v>65</v>
      </c>
      <c r="K38" s="240"/>
      <c r="L38" s="240"/>
      <c r="M38" s="240"/>
      <c r="N38" s="240"/>
      <c r="O38" s="241"/>
      <c r="Q38" s="207" t="s">
        <v>72</v>
      </c>
      <c r="R38" s="208"/>
      <c r="S38" s="208"/>
      <c r="T38" s="208"/>
      <c r="U38" s="208"/>
      <c r="V38" s="209"/>
      <c r="X38" s="219" t="s">
        <v>66</v>
      </c>
      <c r="Y38" s="221" t="s">
        <v>80</v>
      </c>
      <c r="Z38" s="221" t="s">
        <v>81</v>
      </c>
      <c r="AA38" s="235" t="s">
        <v>73</v>
      </c>
      <c r="AB38" s="221" t="s">
        <v>79</v>
      </c>
      <c r="AC38" s="221" t="s">
        <v>75</v>
      </c>
      <c r="AD38" s="221" t="s">
        <v>82</v>
      </c>
      <c r="AE38" s="233" t="s">
        <v>83</v>
      </c>
      <c r="AN38" s="38"/>
      <c r="AO38" s="38"/>
      <c r="AP38" s="38"/>
      <c r="AQ38" s="38"/>
      <c r="AR38" s="38"/>
      <c r="AS38" s="38"/>
      <c r="AT38" s="38"/>
      <c r="AU38" s="38"/>
      <c r="AV38" s="38"/>
      <c r="AW38" s="38"/>
      <c r="AX38" s="38"/>
    </row>
    <row r="39" spans="4:50" ht="14.4" customHeight="1" thickBot="1" x14ac:dyDescent="0.35">
      <c r="D39" s="99" t="s">
        <v>130</v>
      </c>
      <c r="E39" s="98">
        <v>45106</v>
      </c>
      <c r="F39" s="98">
        <v>45177</v>
      </c>
      <c r="G39" s="38" t="s">
        <v>37</v>
      </c>
      <c r="H39" s="100">
        <f>F39-E39</f>
        <v>71</v>
      </c>
      <c r="J39" s="242" t="s">
        <v>66</v>
      </c>
      <c r="K39" s="225" t="s">
        <v>84</v>
      </c>
      <c r="L39" s="225" t="s">
        <v>62</v>
      </c>
      <c r="M39" s="225" t="s">
        <v>63</v>
      </c>
      <c r="N39" s="225" t="s">
        <v>64</v>
      </c>
      <c r="O39" s="237" t="s">
        <v>67</v>
      </c>
      <c r="Q39" s="231" t="s">
        <v>66</v>
      </c>
      <c r="R39" s="229" t="s">
        <v>74</v>
      </c>
      <c r="S39" s="229" t="s">
        <v>68</v>
      </c>
      <c r="T39" s="229" t="s">
        <v>69</v>
      </c>
      <c r="U39" s="229" t="s">
        <v>70</v>
      </c>
      <c r="V39" s="227" t="s">
        <v>71</v>
      </c>
      <c r="X39" s="220"/>
      <c r="Y39" s="222"/>
      <c r="Z39" s="222"/>
      <c r="AA39" s="236"/>
      <c r="AB39" s="222"/>
      <c r="AC39" s="222"/>
      <c r="AD39" s="222"/>
      <c r="AE39" s="234"/>
      <c r="AN39" s="214"/>
      <c r="AO39" s="214"/>
      <c r="AP39" s="214"/>
      <c r="AQ39" s="214"/>
      <c r="AR39" s="214"/>
      <c r="AS39" s="214"/>
      <c r="AT39" s="214"/>
      <c r="AU39" s="214"/>
      <c r="AV39" s="214"/>
      <c r="AW39" s="214"/>
      <c r="AX39" s="214"/>
    </row>
    <row r="40" spans="4:50" ht="15" thickBot="1" x14ac:dyDescent="0.35">
      <c r="D40" s="99" t="s">
        <v>131</v>
      </c>
      <c r="E40" s="98">
        <v>45106</v>
      </c>
      <c r="F40" s="98">
        <v>45148</v>
      </c>
      <c r="G40" s="38" t="s">
        <v>37</v>
      </c>
      <c r="H40" s="100">
        <f>F40-E40</f>
        <v>42</v>
      </c>
      <c r="J40" s="243"/>
      <c r="K40" s="226"/>
      <c r="L40" s="226"/>
      <c r="M40" s="226"/>
      <c r="N40" s="226"/>
      <c r="O40" s="238"/>
      <c r="Q40" s="232"/>
      <c r="R40" s="230"/>
      <c r="S40" s="230"/>
      <c r="T40" s="230"/>
      <c r="U40" s="230"/>
      <c r="V40" s="228"/>
      <c r="X40" s="99" t="s">
        <v>130</v>
      </c>
      <c r="Y40" s="120">
        <f>O41</f>
        <v>628.16547918353865</v>
      </c>
      <c r="Z40" s="116">
        <f>O42</f>
        <v>529.79525126968588</v>
      </c>
      <c r="AA40" s="116">
        <f>'Balance de Masa'!L7</f>
        <v>489.42000000000007</v>
      </c>
      <c r="AB40" s="120">
        <f>V41</f>
        <v>-15.659922611747145</v>
      </c>
      <c r="AC40" s="120">
        <f>((AA40-Z40)/Z40)*100</f>
        <v>-7.6209160374548679</v>
      </c>
      <c r="AD40" s="120"/>
      <c r="AE40" s="121">
        <f>(AA40-Y40)/Y40*100</f>
        <v>-22.087409095430353</v>
      </c>
      <c r="AF40" s="2"/>
      <c r="AN40" s="214"/>
      <c r="AO40" s="214"/>
      <c r="AP40" s="214"/>
      <c r="AQ40" s="214"/>
      <c r="AR40" s="38"/>
      <c r="AS40" s="38"/>
      <c r="AT40" s="38"/>
      <c r="AU40" s="38"/>
      <c r="AV40" s="214"/>
      <c r="AW40" s="214"/>
      <c r="AX40" s="38"/>
    </row>
    <row r="41" spans="4:50" x14ac:dyDescent="0.3">
      <c r="D41" s="99" t="s">
        <v>126</v>
      </c>
      <c r="E41" s="98">
        <v>45107</v>
      </c>
      <c r="F41" s="98">
        <v>45132</v>
      </c>
      <c r="G41" s="38" t="s">
        <v>25</v>
      </c>
      <c r="H41" s="100">
        <f>F41-E41</f>
        <v>25</v>
      </c>
      <c r="J41" s="210" t="s">
        <v>130</v>
      </c>
      <c r="K41" s="95">
        <f>'Balance de Masa'!G7</f>
        <v>0</v>
      </c>
      <c r="L41" s="96">
        <f>'Balance de Masa'!H7</f>
        <v>960</v>
      </c>
      <c r="M41" s="96">
        <f>'Balance de Masa'!I7</f>
        <v>17.196999999999999</v>
      </c>
      <c r="N41" s="96">
        <f>'Balance de Masa'!J7</f>
        <v>66.627437458677861</v>
      </c>
      <c r="O41" s="97">
        <f>'Balance de Masa'!K7</f>
        <v>628.16547918353865</v>
      </c>
      <c r="Q41" s="99" t="str">
        <f>J41</f>
        <v>A1</v>
      </c>
      <c r="R41" s="38" t="s">
        <v>37</v>
      </c>
      <c r="S41" s="116">
        <f>L41-L42</f>
        <v>240</v>
      </c>
      <c r="T41" s="116">
        <f>N41-N42</f>
        <v>-4.9302724025553744</v>
      </c>
      <c r="U41" s="116">
        <f>O41-O42</f>
        <v>98.370227913852773</v>
      </c>
      <c r="V41" s="117">
        <f>((O42-O41)/O41)*100</f>
        <v>-15.659922611747145</v>
      </c>
      <c r="X41" s="99" t="s">
        <v>131</v>
      </c>
      <c r="Y41" s="120">
        <f>O43</f>
        <v>516.80690169926129</v>
      </c>
      <c r="Z41" s="116">
        <f>O44</f>
        <v>486.24652859006613</v>
      </c>
      <c r="AA41" s="116">
        <f>'Balance de Masa'!L9</f>
        <v>451.96999999999997</v>
      </c>
      <c r="AB41" s="120">
        <f>V42</f>
        <v>-5.9133059192345607</v>
      </c>
      <c r="AC41" s="120">
        <f>((AA41-Z41)/Z41)*100</f>
        <v>-7.0492078759832655</v>
      </c>
      <c r="AD41" s="120"/>
      <c r="AE41" s="121">
        <f>(AA41-Y41)/Y41*100</f>
        <v>-12.545672568628158</v>
      </c>
      <c r="AN41" s="214"/>
      <c r="AO41" s="214"/>
      <c r="AP41" s="38"/>
      <c r="AQ41" s="38"/>
      <c r="AR41" s="38"/>
      <c r="AS41" s="38"/>
      <c r="AT41" s="38"/>
      <c r="AU41" s="128"/>
      <c r="AV41" s="214"/>
      <c r="AW41" s="214"/>
      <c r="AX41" s="116"/>
    </row>
    <row r="42" spans="4:50" ht="15" thickBot="1" x14ac:dyDescent="0.35">
      <c r="D42" s="101" t="s">
        <v>127</v>
      </c>
      <c r="E42" s="102">
        <v>45107</v>
      </c>
      <c r="F42" s="102">
        <v>45132</v>
      </c>
      <c r="G42" s="103" t="s">
        <v>37</v>
      </c>
      <c r="H42" s="104">
        <f>F42-E42</f>
        <v>25</v>
      </c>
      <c r="J42" s="211"/>
      <c r="K42" s="92">
        <f>'Balance de Masa'!G8</f>
        <v>71</v>
      </c>
      <c r="L42" s="93">
        <f>'Balance de Masa'!H8</f>
        <v>720</v>
      </c>
      <c r="M42" s="93">
        <f>'Balance de Masa'!I8</f>
        <v>20.3748</v>
      </c>
      <c r="N42" s="93">
        <f>'Balance de Masa'!J8</f>
        <v>71.557709861233235</v>
      </c>
      <c r="O42" s="94">
        <f>'Balance de Masa'!K8</f>
        <v>529.79525126968588</v>
      </c>
      <c r="Q42" s="99" t="str">
        <f>J43</f>
        <v>A2</v>
      </c>
      <c r="R42" s="38" t="s">
        <v>37</v>
      </c>
      <c r="S42" s="38">
        <f>L43-L44</f>
        <v>120</v>
      </c>
      <c r="T42" s="116">
        <f>N43-N44</f>
        <v>-4.0655848650525428</v>
      </c>
      <c r="U42" s="116">
        <f>O43-O44</f>
        <v>30.560373109195154</v>
      </c>
      <c r="V42" s="117">
        <f>((O44-O43)/O43)*100</f>
        <v>-5.9133059192345607</v>
      </c>
      <c r="X42" s="99" t="s">
        <v>126</v>
      </c>
      <c r="Y42" s="120">
        <f>O45</f>
        <v>729.55021021311006</v>
      </c>
      <c r="Z42" s="116">
        <f>O46</f>
        <v>702.09845581973218</v>
      </c>
      <c r="AA42" s="64">
        <f>'Balance de Masa'!L11</f>
        <v>672.07999999999993</v>
      </c>
      <c r="AB42" s="120">
        <f>V43</f>
        <v>-3.7628327713535858</v>
      </c>
      <c r="AC42" s="120">
        <f>((AA42-Z42)/Z42)*100</f>
        <v>-4.2755336621107265</v>
      </c>
      <c r="AD42" s="120">
        <f>N24</f>
        <v>1.1111111111111034</v>
      </c>
      <c r="AE42" s="121">
        <f>(AA42-Y42)/Y42*100</f>
        <v>-7.8774852516761555</v>
      </c>
      <c r="AF42" s="2">
        <f>(AA42-Z42)/Z42*100</f>
        <v>-4.2755336621107265</v>
      </c>
      <c r="AN42" s="214"/>
      <c r="AO42" s="214"/>
      <c r="AP42" s="38"/>
      <c r="AQ42" s="38"/>
      <c r="AR42" s="38"/>
      <c r="AS42" s="38"/>
      <c r="AT42" s="38"/>
      <c r="AU42" s="116"/>
      <c r="AV42" s="214"/>
      <c r="AW42" s="214"/>
      <c r="AX42" s="116"/>
    </row>
    <row r="43" spans="4:50" ht="79.2" customHeight="1" thickBot="1" x14ac:dyDescent="0.35">
      <c r="D43" s="214" t="s">
        <v>133</v>
      </c>
      <c r="E43" s="214"/>
      <c r="F43" s="214"/>
      <c r="G43" s="214"/>
      <c r="H43" s="214"/>
      <c r="J43" s="210" t="s">
        <v>131</v>
      </c>
      <c r="K43" s="95">
        <f>'Balance de Masa'!G9</f>
        <v>0</v>
      </c>
      <c r="L43" s="96">
        <f>'Balance de Masa'!H9</f>
        <v>790</v>
      </c>
      <c r="M43" s="96">
        <f>'Balance de Masa'!I9</f>
        <v>16.798999999999999</v>
      </c>
      <c r="N43" s="96">
        <f>'Balance de Masa'!J9</f>
        <v>66.839916360592042</v>
      </c>
      <c r="O43" s="97">
        <f>'Balance de Masa'!K9</f>
        <v>516.80690169926129</v>
      </c>
      <c r="Q43" s="99" t="str">
        <f>J45</f>
        <v>B1</v>
      </c>
      <c r="R43" s="38" t="s">
        <v>25</v>
      </c>
      <c r="S43" s="38">
        <f>L45-L46</f>
        <v>280</v>
      </c>
      <c r="T43" s="116">
        <f>N45-N46</f>
        <v>-13.96531234454622</v>
      </c>
      <c r="U43" s="116">
        <f>O45-O46</f>
        <v>27.451754393377882</v>
      </c>
      <c r="V43" s="117">
        <f>((O46-O45)/O45)*100</f>
        <v>-3.7628327713535858</v>
      </c>
      <c r="X43" s="101" t="s">
        <v>127</v>
      </c>
      <c r="Y43" s="122">
        <f>O47</f>
        <v>698.55128279056964</v>
      </c>
      <c r="Z43" s="118">
        <f>O48</f>
        <v>632.5103580710163</v>
      </c>
      <c r="AA43" s="118">
        <f>'Balance de Masa'!L13</f>
        <v>610.79278222222206</v>
      </c>
      <c r="AB43" s="122">
        <f>V44</f>
        <v>-9.4539837441473651</v>
      </c>
      <c r="AC43" s="122">
        <f>((AA43-Z43)/Z43)*100</f>
        <v>-3.4335526006288517</v>
      </c>
      <c r="AD43" s="120">
        <f>N26</f>
        <v>3.0666666666666522</v>
      </c>
      <c r="AE43" s="123">
        <f>(AA43-Y43)/Y43*100</f>
        <v>-12.562928840066014</v>
      </c>
      <c r="AN43" s="214"/>
      <c r="AO43" s="214"/>
      <c r="AP43" s="116"/>
      <c r="AQ43" s="116"/>
      <c r="AR43" s="38"/>
      <c r="AS43" s="116"/>
      <c r="AT43" s="38"/>
      <c r="AU43" s="116"/>
      <c r="AV43" s="244"/>
      <c r="AW43" s="244"/>
      <c r="AX43" s="116"/>
    </row>
    <row r="44" spans="4:50" ht="15" thickBot="1" x14ac:dyDescent="0.35">
      <c r="J44" s="211"/>
      <c r="K44" s="92">
        <f>'Balance de Masa'!G10</f>
        <v>42</v>
      </c>
      <c r="L44" s="93">
        <f>'Balance de Masa'!H10</f>
        <v>670</v>
      </c>
      <c r="M44" s="93">
        <f>'Balance de Masa'!I10</f>
        <v>15.766999999999999</v>
      </c>
      <c r="N44" s="93">
        <f>'Balance de Masa'!J10</f>
        <v>70.905501225644585</v>
      </c>
      <c r="O44" s="94">
        <f>'Balance de Masa'!K10</f>
        <v>486.24652859006613</v>
      </c>
      <c r="Q44" s="101" t="str">
        <f>J47</f>
        <v>B2</v>
      </c>
      <c r="R44" s="103" t="s">
        <v>37</v>
      </c>
      <c r="S44" s="103">
        <f>L47-L48</f>
        <v>170</v>
      </c>
      <c r="T44" s="118">
        <f>N47-N48</f>
        <v>-2.7850160199427876</v>
      </c>
      <c r="U44" s="118">
        <f>O47-O48</f>
        <v>66.040924719553345</v>
      </c>
      <c r="V44" s="119">
        <f>((O48-O47)/O47)*100</f>
        <v>-9.4539837441473651</v>
      </c>
      <c r="X44" s="213" t="s">
        <v>140</v>
      </c>
      <c r="Y44" s="213"/>
      <c r="Z44" s="213"/>
      <c r="AA44" s="213"/>
      <c r="AB44" s="213"/>
      <c r="AC44" s="213"/>
      <c r="AD44" s="213"/>
      <c r="AE44" s="213"/>
      <c r="AN44" s="214"/>
      <c r="AO44" s="214"/>
      <c r="AP44" s="116"/>
      <c r="AQ44" s="116"/>
      <c r="AR44" s="38"/>
      <c r="AS44" s="116"/>
      <c r="AT44" s="38"/>
      <c r="AU44" s="116"/>
      <c r="AV44" s="214"/>
      <c r="AW44" s="214"/>
      <c r="AX44" s="116"/>
    </row>
    <row r="45" spans="4:50" x14ac:dyDescent="0.3">
      <c r="J45" s="210" t="s">
        <v>126</v>
      </c>
      <c r="K45" s="95">
        <f>'Balance de Masa'!G11</f>
        <v>0</v>
      </c>
      <c r="L45" s="96">
        <f>'Balance de Masa'!H11</f>
        <v>1180</v>
      </c>
      <c r="M45" s="96">
        <f>'Balance de Masa'!I11</f>
        <v>17.018999999999998</v>
      </c>
      <c r="N45" s="96">
        <f>'Balance de Masa'!J11</f>
        <v>62.731051514436615</v>
      </c>
      <c r="O45" s="97">
        <f>'Balance de Masa'!K11</f>
        <v>729.55021021311006</v>
      </c>
      <c r="Q45" s="213" t="s">
        <v>137</v>
      </c>
      <c r="R45" s="213"/>
      <c r="S45" s="213"/>
      <c r="T45" s="213"/>
      <c r="U45" s="213"/>
      <c r="V45" s="213"/>
      <c r="AN45" s="214"/>
      <c r="AO45" s="214"/>
      <c r="AP45" s="116"/>
      <c r="AQ45" s="116"/>
      <c r="AR45" s="38"/>
      <c r="AS45" s="116"/>
      <c r="AT45" s="38"/>
      <c r="AU45" s="128"/>
      <c r="AV45" s="214"/>
      <c r="AW45" s="214"/>
      <c r="AX45" s="116"/>
    </row>
    <row r="46" spans="4:50" ht="15" thickBot="1" x14ac:dyDescent="0.35">
      <c r="J46" s="211"/>
      <c r="K46" s="92">
        <f>'Balance de Masa'!G12</f>
        <v>25</v>
      </c>
      <c r="L46" s="93">
        <f>'Balance de Masa'!H12</f>
        <v>900</v>
      </c>
      <c r="M46" s="93">
        <f>'Balance de Masa'!I12</f>
        <v>15.426</v>
      </c>
      <c r="N46" s="93">
        <f>'Balance de Masa'!J12</f>
        <v>76.696363858982835</v>
      </c>
      <c r="O46" s="94">
        <f>'Balance de Masa'!K12</f>
        <v>702.09845581973218</v>
      </c>
      <c r="AN46" s="38"/>
      <c r="AO46" s="38"/>
      <c r="AP46" s="38"/>
      <c r="AQ46" s="38"/>
      <c r="AR46" s="38"/>
      <c r="AS46" s="38"/>
      <c r="AT46" s="38"/>
      <c r="AU46" s="116"/>
      <c r="AV46" s="214"/>
      <c r="AW46" s="214"/>
      <c r="AX46" s="116"/>
    </row>
    <row r="47" spans="4:50" x14ac:dyDescent="0.3">
      <c r="J47" s="212" t="s">
        <v>127</v>
      </c>
      <c r="K47" s="86">
        <f>'Balance de Masa'!G13</f>
        <v>0</v>
      </c>
      <c r="L47" s="87">
        <f>'Balance de Masa'!H13</f>
        <v>1070</v>
      </c>
      <c r="M47" s="87">
        <f>'Balance de Masa'!I13</f>
        <v>16.5</v>
      </c>
      <c r="N47" s="87">
        <f>'Balance de Masa'!J13</f>
        <v>66.307668038971968</v>
      </c>
      <c r="O47" s="90">
        <f>'Balance de Masa'!K13</f>
        <v>698.55128279056964</v>
      </c>
      <c r="AN47" s="38"/>
      <c r="AO47" s="38"/>
      <c r="AP47" s="38"/>
      <c r="AQ47" s="38"/>
      <c r="AR47" s="38"/>
      <c r="AS47" s="38"/>
      <c r="AT47" s="38"/>
      <c r="AU47" s="116"/>
      <c r="AV47" s="214"/>
      <c r="AW47" s="214"/>
      <c r="AX47" s="116"/>
    </row>
    <row r="48" spans="4:50" ht="15" thickBot="1" x14ac:dyDescent="0.35">
      <c r="J48" s="211"/>
      <c r="K48" s="92">
        <f>'Balance de Masa'!G14</f>
        <v>25</v>
      </c>
      <c r="L48" s="93">
        <f>'Balance de Masa'!H14</f>
        <v>900</v>
      </c>
      <c r="M48" s="93">
        <f>'Balance de Masa'!I14</f>
        <v>15.452</v>
      </c>
      <c r="N48" s="93">
        <f>'Balance de Masa'!J14</f>
        <v>69.092684058914756</v>
      </c>
      <c r="O48" s="94">
        <f>'Balance de Masa'!K14</f>
        <v>632.5103580710163</v>
      </c>
    </row>
    <row r="49" spans="10:50" x14ac:dyDescent="0.3">
      <c r="J49" s="213" t="s">
        <v>135</v>
      </c>
      <c r="K49" s="213"/>
      <c r="L49" s="213"/>
      <c r="M49" s="213"/>
      <c r="N49" s="213"/>
      <c r="O49" s="213"/>
    </row>
    <row r="54" spans="10:50" ht="15" customHeight="1" x14ac:dyDescent="0.3">
      <c r="L54" t="s">
        <v>141</v>
      </c>
      <c r="V54" t="s">
        <v>141</v>
      </c>
      <c r="AN54" s="214"/>
      <c r="AO54" s="214"/>
      <c r="AP54" s="214"/>
      <c r="AQ54" s="214"/>
      <c r="AR54" s="214"/>
      <c r="AS54" s="214"/>
      <c r="AT54" s="214"/>
      <c r="AU54" s="214"/>
      <c r="AV54" s="214"/>
      <c r="AW54" s="214"/>
      <c r="AX54" s="214"/>
    </row>
    <row r="55" spans="10:50" ht="15" customHeight="1" thickBot="1" x14ac:dyDescent="0.35">
      <c r="AN55" s="214"/>
      <c r="AO55" s="214"/>
      <c r="AP55" s="160"/>
      <c r="AQ55" s="160"/>
      <c r="AR55" s="38"/>
      <c r="AS55" s="38"/>
      <c r="AT55" s="38"/>
      <c r="AU55" s="38"/>
      <c r="AV55" s="214"/>
      <c r="AW55" s="214"/>
      <c r="AX55" s="38"/>
    </row>
    <row r="56" spans="10:50" ht="14.4" customHeight="1" x14ac:dyDescent="0.3">
      <c r="L56" s="219" t="s">
        <v>66</v>
      </c>
      <c r="M56" s="221" t="s">
        <v>74</v>
      </c>
      <c r="N56" s="223" t="s">
        <v>85</v>
      </c>
      <c r="O56" s="221" t="s">
        <v>69</v>
      </c>
      <c r="P56" s="221" t="s">
        <v>70</v>
      </c>
      <c r="Q56" s="221" t="s">
        <v>79</v>
      </c>
      <c r="R56" s="221" t="s">
        <v>75</v>
      </c>
      <c r="S56" s="221" t="s">
        <v>82</v>
      </c>
      <c r="T56" s="217" t="s">
        <v>83</v>
      </c>
      <c r="V56" t="s">
        <v>66</v>
      </c>
      <c r="W56" t="s">
        <v>74</v>
      </c>
      <c r="X56" t="s">
        <v>85</v>
      </c>
      <c r="Y56" t="s">
        <v>69</v>
      </c>
      <c r="Z56" t="s">
        <v>70</v>
      </c>
      <c r="AA56" t="s">
        <v>79</v>
      </c>
      <c r="AB56" t="s">
        <v>75</v>
      </c>
      <c r="AC56" t="s">
        <v>83</v>
      </c>
      <c r="AD56" t="s">
        <v>82</v>
      </c>
      <c r="AN56" s="214"/>
      <c r="AO56" s="214"/>
      <c r="AR56" s="38"/>
      <c r="AS56" s="38"/>
      <c r="AT56" s="38"/>
      <c r="AU56" s="128"/>
      <c r="AV56" s="214"/>
      <c r="AW56" s="214"/>
      <c r="AX56" s="116"/>
    </row>
    <row r="57" spans="10:50" ht="15" customHeight="1" thickBot="1" x14ac:dyDescent="0.35">
      <c r="L57" s="220"/>
      <c r="M57" s="222"/>
      <c r="N57" s="224"/>
      <c r="O57" s="222"/>
      <c r="P57" s="222"/>
      <c r="Q57" s="222"/>
      <c r="R57" s="222"/>
      <c r="S57" s="222"/>
      <c r="T57" s="218"/>
      <c r="AN57" s="214"/>
      <c r="AO57" s="214"/>
      <c r="AR57" s="38"/>
      <c r="AS57" s="38"/>
      <c r="AT57" s="38"/>
      <c r="AU57" s="116"/>
      <c r="AV57" s="214"/>
      <c r="AW57" s="214"/>
      <c r="AX57" s="116"/>
    </row>
    <row r="58" spans="10:50" ht="15" customHeight="1" x14ac:dyDescent="0.3">
      <c r="L58" s="99" t="s">
        <v>130</v>
      </c>
      <c r="M58" s="38" t="s">
        <v>37</v>
      </c>
      <c r="N58" s="124">
        <v>71</v>
      </c>
      <c r="O58" s="116">
        <f t="shared" ref="O58:P61" si="1">T41</f>
        <v>-4.9302724025553744</v>
      </c>
      <c r="P58" s="116">
        <f t="shared" si="1"/>
        <v>98.370227913852773</v>
      </c>
      <c r="Q58" s="2">
        <f t="shared" ref="Q58:R61" si="2">AB40</f>
        <v>-15.659922611747145</v>
      </c>
      <c r="R58" s="2">
        <f t="shared" si="2"/>
        <v>-7.6209160374548679</v>
      </c>
      <c r="S58" s="2"/>
      <c r="T58" s="78">
        <f>AE40</f>
        <v>-22.087409095430353</v>
      </c>
      <c r="V58" t="s">
        <v>130</v>
      </c>
      <c r="W58" t="s">
        <v>143</v>
      </c>
      <c r="X58">
        <v>71</v>
      </c>
      <c r="Y58">
        <v>-4.9302724025553744</v>
      </c>
      <c r="Z58">
        <v>98.370227913852773</v>
      </c>
      <c r="AA58">
        <f>Q58*-1</f>
        <v>15.659922611747145</v>
      </c>
      <c r="AB58">
        <f>R58*-1</f>
        <v>7.6209160374548679</v>
      </c>
      <c r="AC58" s="2">
        <f>T58*-1</f>
        <v>22.087409095430353</v>
      </c>
      <c r="AN58" s="214"/>
      <c r="AO58" s="214"/>
      <c r="AP58" s="2"/>
      <c r="AQ58" s="2"/>
      <c r="AR58" s="38"/>
      <c r="AS58" s="116"/>
      <c r="AT58" s="38"/>
      <c r="AU58" s="116"/>
      <c r="AV58" s="244"/>
      <c r="AW58" s="244"/>
      <c r="AX58" s="116"/>
    </row>
    <row r="59" spans="10:50" ht="15" customHeight="1" x14ac:dyDescent="0.3">
      <c r="L59" s="99" t="s">
        <v>131</v>
      </c>
      <c r="M59" s="38" t="s">
        <v>37</v>
      </c>
      <c r="N59" s="124">
        <v>42</v>
      </c>
      <c r="O59" s="116">
        <f t="shared" si="1"/>
        <v>-4.0655848650525428</v>
      </c>
      <c r="P59" s="116">
        <f t="shared" si="1"/>
        <v>30.560373109195154</v>
      </c>
      <c r="Q59" s="2">
        <f t="shared" si="2"/>
        <v>-5.9133059192345607</v>
      </c>
      <c r="R59" s="2">
        <f t="shared" si="2"/>
        <v>-7.0492078759832655</v>
      </c>
      <c r="S59" s="2"/>
      <c r="T59" s="78">
        <f>AE41</f>
        <v>-12.545672568628158</v>
      </c>
      <c r="V59" t="s">
        <v>131</v>
      </c>
      <c r="W59" t="s">
        <v>144</v>
      </c>
      <c r="X59">
        <v>42</v>
      </c>
      <c r="Y59">
        <v>-4.0655848650525428</v>
      </c>
      <c r="Z59">
        <v>30.560373109195154</v>
      </c>
      <c r="AA59">
        <f t="shared" ref="AA59" si="3">Q59*-1</f>
        <v>5.9133059192345607</v>
      </c>
      <c r="AB59">
        <f t="shared" ref="AB59" si="4">R59*-1</f>
        <v>7.0492078759832655</v>
      </c>
      <c r="AC59" s="2">
        <f t="shared" ref="AC59" si="5">T59*-1</f>
        <v>12.545672568628158</v>
      </c>
      <c r="AN59" s="214"/>
      <c r="AO59" s="214"/>
      <c r="AP59" s="2"/>
      <c r="AQ59" s="2"/>
      <c r="AR59" s="38"/>
      <c r="AS59" s="116"/>
      <c r="AT59" s="38"/>
      <c r="AU59" s="116"/>
      <c r="AV59" s="214"/>
      <c r="AW59" s="214"/>
      <c r="AX59" s="116"/>
    </row>
    <row r="60" spans="10:50" ht="15" customHeight="1" x14ac:dyDescent="0.3">
      <c r="L60" s="99" t="s">
        <v>126</v>
      </c>
      <c r="M60" s="38" t="s">
        <v>25</v>
      </c>
      <c r="N60" s="124">
        <v>25</v>
      </c>
      <c r="O60" s="116">
        <f t="shared" si="1"/>
        <v>-13.96531234454622</v>
      </c>
      <c r="P60" s="116">
        <f t="shared" si="1"/>
        <v>27.451754393377882</v>
      </c>
      <c r="Q60" s="2">
        <f t="shared" si="2"/>
        <v>-3.7628327713535858</v>
      </c>
      <c r="R60" s="2">
        <f t="shared" si="2"/>
        <v>-4.2755336621107265</v>
      </c>
      <c r="S60" s="2">
        <f>AD42</f>
        <v>1.1111111111111034</v>
      </c>
      <c r="T60" s="78">
        <f>AE42</f>
        <v>-7.8774852516761555</v>
      </c>
      <c r="V60" t="s">
        <v>127</v>
      </c>
      <c r="W60" t="s">
        <v>146</v>
      </c>
      <c r="X60">
        <v>25</v>
      </c>
      <c r="Y60">
        <v>-2.7850160199427876</v>
      </c>
      <c r="Z60">
        <v>66.040924719553345</v>
      </c>
      <c r="AA60">
        <f>Q61*-1</f>
        <v>9.4539837441473651</v>
      </c>
      <c r="AB60">
        <f>R61*-1</f>
        <v>3.4335526006288517</v>
      </c>
      <c r="AC60" s="2">
        <f>T61*-1</f>
        <v>12.562928840066014</v>
      </c>
      <c r="AD60">
        <v>1.1111111111111034</v>
      </c>
      <c r="AN60" s="214"/>
      <c r="AO60" s="214"/>
      <c r="AP60" s="2"/>
      <c r="AQ60" s="2"/>
      <c r="AR60" s="38"/>
      <c r="AS60" s="116"/>
      <c r="AT60" s="38"/>
      <c r="AU60" s="128"/>
      <c r="AV60" s="214"/>
      <c r="AW60" s="214"/>
      <c r="AX60" s="116"/>
    </row>
    <row r="61" spans="10:50" ht="15" customHeight="1" thickBot="1" x14ac:dyDescent="0.35">
      <c r="L61" s="101" t="s">
        <v>127</v>
      </c>
      <c r="M61" s="103" t="s">
        <v>37</v>
      </c>
      <c r="N61" s="125">
        <v>25</v>
      </c>
      <c r="O61" s="118">
        <f t="shared" si="1"/>
        <v>-2.7850160199427876</v>
      </c>
      <c r="P61" s="118">
        <f t="shared" si="1"/>
        <v>66.040924719553345</v>
      </c>
      <c r="Q61" s="126">
        <f t="shared" si="2"/>
        <v>-9.4539837441473651</v>
      </c>
      <c r="R61" s="126">
        <f t="shared" si="2"/>
        <v>-3.4335526006288517</v>
      </c>
      <c r="S61" s="126">
        <f>AD43</f>
        <v>3.0666666666666522</v>
      </c>
      <c r="T61" s="127">
        <f>AE43</f>
        <v>-12.562928840066014</v>
      </c>
      <c r="V61" t="s">
        <v>126</v>
      </c>
      <c r="W61" t="s">
        <v>145</v>
      </c>
      <c r="X61">
        <v>25</v>
      </c>
      <c r="Y61">
        <v>-13.96531234454622</v>
      </c>
      <c r="Z61">
        <v>27.451754393377882</v>
      </c>
      <c r="AA61">
        <f>Q60*-1</f>
        <v>3.7628327713535858</v>
      </c>
      <c r="AB61">
        <f>R60*-1</f>
        <v>4.2755336621107265</v>
      </c>
      <c r="AC61" s="2">
        <f>T60*-1</f>
        <v>7.8774852516761555</v>
      </c>
      <c r="AD61">
        <v>3.0666666666666522</v>
      </c>
      <c r="AT61" s="38"/>
      <c r="AU61" s="116"/>
      <c r="AV61" s="214"/>
      <c r="AW61" s="214"/>
      <c r="AX61" s="116"/>
    </row>
    <row r="62" spans="10:50" ht="14.4" customHeight="1" x14ac:dyDescent="0.3">
      <c r="L62" s="215" t="s">
        <v>142</v>
      </c>
      <c r="M62" s="215"/>
      <c r="N62" s="215"/>
      <c r="O62" s="215"/>
      <c r="P62" s="215"/>
      <c r="Q62" s="215"/>
      <c r="R62" s="215"/>
      <c r="S62" s="215"/>
      <c r="T62" s="215"/>
      <c r="AT62" s="38"/>
      <c r="AU62" s="116"/>
      <c r="AV62" s="214"/>
      <c r="AW62" s="214"/>
      <c r="AX62" s="116"/>
    </row>
    <row r="63" spans="10:50" x14ac:dyDescent="0.3">
      <c r="L63" s="215"/>
      <c r="M63" s="215"/>
      <c r="N63" s="215"/>
      <c r="O63" s="215"/>
      <c r="P63" s="215"/>
      <c r="Q63" s="215"/>
      <c r="R63" s="215"/>
      <c r="S63" s="215"/>
      <c r="T63" s="215"/>
    </row>
    <row r="67" spans="11:49" ht="15" thickBot="1" x14ac:dyDescent="0.35"/>
    <row r="68" spans="11:49" ht="63" thickBot="1" x14ac:dyDescent="0.35">
      <c r="K68" s="248" t="s">
        <v>66</v>
      </c>
      <c r="L68" s="248" t="s">
        <v>147</v>
      </c>
      <c r="M68" s="248" t="s">
        <v>84</v>
      </c>
      <c r="N68" s="248" t="s">
        <v>148</v>
      </c>
      <c r="O68" s="248" t="s">
        <v>71</v>
      </c>
      <c r="P68" s="248" t="s">
        <v>149</v>
      </c>
      <c r="Q68" s="248" t="s">
        <v>150</v>
      </c>
      <c r="AM68" s="214"/>
      <c r="AN68" s="214"/>
      <c r="AO68" s="160"/>
      <c r="AP68" s="160"/>
      <c r="AQ68" s="38"/>
      <c r="AR68" s="38"/>
      <c r="AS68" s="38"/>
      <c r="AT68" s="38"/>
      <c r="AU68" s="214"/>
      <c r="AV68" s="214"/>
      <c r="AW68" s="38"/>
    </row>
    <row r="69" spans="11:49" ht="15.6" x14ac:dyDescent="0.3">
      <c r="K69" s="252" t="s">
        <v>130</v>
      </c>
      <c r="L69" s="252" t="s">
        <v>37</v>
      </c>
      <c r="M69" s="249">
        <v>0</v>
      </c>
      <c r="N69" s="249">
        <v>66.63</v>
      </c>
      <c r="O69">
        <v>0</v>
      </c>
      <c r="P69">
        <v>0</v>
      </c>
      <c r="Q69">
        <v>0</v>
      </c>
      <c r="AM69" s="214"/>
      <c r="AN69" s="214"/>
      <c r="AO69" s="129"/>
      <c r="AQ69" s="38"/>
      <c r="AR69" s="38"/>
      <c r="AS69" s="38"/>
      <c r="AT69" s="128"/>
      <c r="AU69" s="214"/>
      <c r="AV69" s="214"/>
      <c r="AW69" s="116"/>
    </row>
    <row r="70" spans="11:49" ht="15.6" x14ac:dyDescent="0.3">
      <c r="K70" s="252" t="s">
        <v>130</v>
      </c>
      <c r="L70" s="252" t="s">
        <v>37</v>
      </c>
      <c r="M70" s="249">
        <v>71</v>
      </c>
      <c r="N70" s="249">
        <v>71.56</v>
      </c>
      <c r="O70" s="254">
        <v>-15.66</v>
      </c>
      <c r="P70" s="254">
        <v>58</v>
      </c>
      <c r="Q70" s="254">
        <v>19.2</v>
      </c>
      <c r="AM70" s="214"/>
      <c r="AN70" s="214"/>
      <c r="AQ70" s="38"/>
      <c r="AR70" s="38"/>
      <c r="AS70" s="38"/>
      <c r="AT70" s="116"/>
      <c r="AU70" s="214"/>
      <c r="AV70" s="214"/>
      <c r="AW70" s="116"/>
    </row>
    <row r="71" spans="11:49" ht="15.6" x14ac:dyDescent="0.3">
      <c r="K71" s="252" t="s">
        <v>131</v>
      </c>
      <c r="L71" s="252" t="s">
        <v>37</v>
      </c>
      <c r="M71" s="249">
        <v>0</v>
      </c>
      <c r="N71" s="249">
        <v>66.84</v>
      </c>
      <c r="O71">
        <v>0</v>
      </c>
      <c r="P71">
        <v>0</v>
      </c>
      <c r="Q71">
        <v>0</v>
      </c>
      <c r="AM71" s="214"/>
      <c r="AN71" s="214"/>
      <c r="AO71" s="2"/>
      <c r="AP71" s="2"/>
      <c r="AQ71" s="38"/>
      <c r="AR71" s="116"/>
      <c r="AS71" s="38"/>
      <c r="AT71" s="116"/>
      <c r="AU71" s="244"/>
      <c r="AV71" s="244"/>
      <c r="AW71" s="116"/>
    </row>
    <row r="72" spans="11:49" ht="15.6" x14ac:dyDescent="0.3">
      <c r="K72" s="252" t="s">
        <v>131</v>
      </c>
      <c r="L72" s="252" t="s">
        <v>37</v>
      </c>
      <c r="M72" s="249">
        <v>42</v>
      </c>
      <c r="N72" s="249">
        <v>70.91</v>
      </c>
      <c r="O72" s="252">
        <v>-5.91</v>
      </c>
      <c r="P72" s="252">
        <v>65</v>
      </c>
      <c r="Q72" s="252">
        <v>28.3</v>
      </c>
      <c r="AM72" s="214"/>
      <c r="AN72" s="214"/>
      <c r="AO72" s="2"/>
      <c r="AP72" s="2"/>
      <c r="AQ72" s="38"/>
      <c r="AR72" s="116"/>
      <c r="AS72" s="38"/>
      <c r="AT72" s="116"/>
      <c r="AU72" s="214"/>
      <c r="AV72" s="214"/>
      <c r="AW72" s="116"/>
    </row>
    <row r="73" spans="11:49" ht="15.6" x14ac:dyDescent="0.3">
      <c r="K73" s="252" t="s">
        <v>126</v>
      </c>
      <c r="L73" s="252" t="s">
        <v>25</v>
      </c>
      <c r="M73" s="249">
        <v>0</v>
      </c>
      <c r="N73" s="249">
        <v>62.73</v>
      </c>
      <c r="O73">
        <v>0</v>
      </c>
      <c r="P73">
        <v>0</v>
      </c>
      <c r="Q73">
        <v>0</v>
      </c>
      <c r="AM73" s="214"/>
      <c r="AN73" s="214"/>
      <c r="AO73" s="2"/>
      <c r="AP73" s="2"/>
      <c r="AQ73" s="38"/>
      <c r="AR73" s="116"/>
      <c r="AS73" s="38"/>
      <c r="AT73" s="128"/>
      <c r="AU73" s="214"/>
      <c r="AV73" s="214"/>
      <c r="AW73" s="116"/>
    </row>
    <row r="74" spans="11:49" ht="15.6" x14ac:dyDescent="0.3">
      <c r="K74" s="252" t="s">
        <v>126</v>
      </c>
      <c r="L74" s="252" t="s">
        <v>25</v>
      </c>
      <c r="M74" s="249">
        <v>25</v>
      </c>
      <c r="N74" s="249">
        <v>76.7</v>
      </c>
      <c r="O74" s="252">
        <v>-3.76</v>
      </c>
      <c r="P74" s="252">
        <v>82</v>
      </c>
      <c r="Q74" s="252">
        <v>34.4</v>
      </c>
      <c r="AS74" s="38"/>
      <c r="AT74" s="116"/>
      <c r="AU74" s="214"/>
      <c r="AV74" s="214"/>
      <c r="AW74" s="116"/>
    </row>
    <row r="75" spans="11:49" ht="15.6" x14ac:dyDescent="0.3">
      <c r="K75" s="254" t="s">
        <v>127</v>
      </c>
      <c r="L75" s="254" t="s">
        <v>37</v>
      </c>
      <c r="M75" s="251">
        <v>0</v>
      </c>
      <c r="N75" s="251">
        <v>66.31</v>
      </c>
      <c r="O75" s="255">
        <v>0</v>
      </c>
      <c r="P75" s="255">
        <v>0</v>
      </c>
      <c r="Q75" s="255">
        <v>0</v>
      </c>
      <c r="AS75" s="38"/>
      <c r="AT75" s="116"/>
      <c r="AU75" s="214"/>
      <c r="AV75" s="214"/>
      <c r="AW75" s="116"/>
    </row>
    <row r="76" spans="11:49" ht="16.2" thickBot="1" x14ac:dyDescent="0.35">
      <c r="K76" s="253" t="s">
        <v>127</v>
      </c>
      <c r="L76" s="253" t="s">
        <v>37</v>
      </c>
      <c r="M76" s="250">
        <v>25</v>
      </c>
      <c r="N76" s="250">
        <v>69.09</v>
      </c>
      <c r="O76" s="253">
        <v>-9.4499999999999993</v>
      </c>
      <c r="P76" s="253">
        <v>76</v>
      </c>
      <c r="Q76" s="253">
        <v>32.799999999999997</v>
      </c>
    </row>
    <row r="79" spans="11:49" ht="47.4" customHeight="1" x14ac:dyDescent="0.3">
      <c r="L79" s="256" t="s">
        <v>84</v>
      </c>
      <c r="M79" s="256"/>
      <c r="N79" s="256"/>
      <c r="O79" s="256"/>
    </row>
    <row r="80" spans="11:49" x14ac:dyDescent="0.3">
      <c r="K80" s="257"/>
      <c r="L80" s="257">
        <v>0</v>
      </c>
      <c r="M80" s="257">
        <v>25</v>
      </c>
      <c r="N80" s="257">
        <v>42</v>
      </c>
      <c r="O80" s="257">
        <v>71</v>
      </c>
    </row>
    <row r="81" spans="11:15" ht="15.6" x14ac:dyDescent="0.3">
      <c r="K81" s="258" t="s">
        <v>37</v>
      </c>
      <c r="L81" s="259">
        <v>66.63</v>
      </c>
      <c r="M81" s="257"/>
      <c r="N81" s="257"/>
      <c r="O81" s="259">
        <v>71.56</v>
      </c>
    </row>
    <row r="82" spans="11:15" ht="15.6" x14ac:dyDescent="0.3">
      <c r="K82" s="258" t="s">
        <v>37</v>
      </c>
      <c r="L82" s="259">
        <v>66.84</v>
      </c>
      <c r="M82" s="257"/>
      <c r="N82" s="259">
        <v>70.91</v>
      </c>
      <c r="O82" s="257"/>
    </row>
    <row r="83" spans="11:15" ht="15.6" x14ac:dyDescent="0.3">
      <c r="K83" s="258" t="s">
        <v>37</v>
      </c>
      <c r="L83" s="259">
        <v>66.31</v>
      </c>
      <c r="M83" s="259">
        <v>69.09</v>
      </c>
      <c r="N83" s="257"/>
      <c r="O83" s="257"/>
    </row>
    <row r="84" spans="11:15" ht="15.6" x14ac:dyDescent="0.3">
      <c r="K84" s="258" t="s">
        <v>25</v>
      </c>
      <c r="L84" s="259">
        <v>62.73</v>
      </c>
      <c r="M84" s="259">
        <v>76.7</v>
      </c>
      <c r="N84" s="257"/>
      <c r="O84" s="257"/>
    </row>
  </sheetData>
  <mergeCells count="159">
    <mergeCell ref="AV61:AW61"/>
    <mergeCell ref="AU74:AV74"/>
    <mergeCell ref="AU75:AV75"/>
    <mergeCell ref="AU69:AV69"/>
    <mergeCell ref="AM70:AN70"/>
    <mergeCell ref="AU70:AV70"/>
    <mergeCell ref="AM71:AN71"/>
    <mergeCell ref="AU71:AV71"/>
    <mergeCell ref="AV59:AW59"/>
    <mergeCell ref="AV60:AW60"/>
    <mergeCell ref="AU72:AV72"/>
    <mergeCell ref="AM73:AN73"/>
    <mergeCell ref="AU73:AV73"/>
    <mergeCell ref="AV62:AW62"/>
    <mergeCell ref="AM68:AN68"/>
    <mergeCell ref="AO68:AP68"/>
    <mergeCell ref="AU68:AV68"/>
    <mergeCell ref="AV41:AW41"/>
    <mergeCell ref="AV42:AW42"/>
    <mergeCell ref="AV39:AX39"/>
    <mergeCell ref="AV43:AW43"/>
    <mergeCell ref="AV44:AW44"/>
    <mergeCell ref="AV45:AW45"/>
    <mergeCell ref="AN58:AO58"/>
    <mergeCell ref="AR54:AS54"/>
    <mergeCell ref="AT54:AU54"/>
    <mergeCell ref="AV54:AX54"/>
    <mergeCell ref="AV55:AW55"/>
    <mergeCell ref="AV56:AW56"/>
    <mergeCell ref="AV57:AW57"/>
    <mergeCell ref="AV58:AW58"/>
    <mergeCell ref="X44:AE44"/>
    <mergeCell ref="AE38:AE39"/>
    <mergeCell ref="AD38:AD39"/>
    <mergeCell ref="AV46:AW46"/>
    <mergeCell ref="AV47:AW47"/>
    <mergeCell ref="AN40:AO40"/>
    <mergeCell ref="AN41:AO41"/>
    <mergeCell ref="L39:L40"/>
    <mergeCell ref="M39:M40"/>
    <mergeCell ref="N39:N40"/>
    <mergeCell ref="AB38:AB39"/>
    <mergeCell ref="AA38:AA39"/>
    <mergeCell ref="AC38:AC39"/>
    <mergeCell ref="Z38:Z39"/>
    <mergeCell ref="Y38:Y39"/>
    <mergeCell ref="X38:X39"/>
    <mergeCell ref="AP40:AQ40"/>
    <mergeCell ref="AN39:AQ39"/>
    <mergeCell ref="O39:O40"/>
    <mergeCell ref="J38:O38"/>
    <mergeCell ref="J39:J40"/>
    <mergeCell ref="AR39:AS39"/>
    <mergeCell ref="AT39:AU39"/>
    <mergeCell ref="AV40:AW40"/>
    <mergeCell ref="AN42:AO42"/>
    <mergeCell ref="AN43:AO43"/>
    <mergeCell ref="AN44:AO44"/>
    <mergeCell ref="AN45:AO45"/>
    <mergeCell ref="AN54:AQ54"/>
    <mergeCell ref="AN55:AO55"/>
    <mergeCell ref="AP55:AQ55"/>
    <mergeCell ref="AN56:AO56"/>
    <mergeCell ref="AN57:AO57"/>
    <mergeCell ref="AM69:AN69"/>
    <mergeCell ref="AM72:AN72"/>
    <mergeCell ref="T56:T57"/>
    <mergeCell ref="AN60:AO60"/>
    <mergeCell ref="L62:T63"/>
    <mergeCell ref="L56:L57"/>
    <mergeCell ref="M56:M57"/>
    <mergeCell ref="O56:O57"/>
    <mergeCell ref="Q56:Q57"/>
    <mergeCell ref="R56:R57"/>
    <mergeCell ref="S56:S57"/>
    <mergeCell ref="P56:P57"/>
    <mergeCell ref="N56:N57"/>
    <mergeCell ref="AN59:AO59"/>
    <mergeCell ref="L79:O79"/>
    <mergeCell ref="F26:F27"/>
    <mergeCell ref="E26:E27"/>
    <mergeCell ref="D26:D27"/>
    <mergeCell ref="Q38:V38"/>
    <mergeCell ref="J41:J42"/>
    <mergeCell ref="J43:J44"/>
    <mergeCell ref="J45:J46"/>
    <mergeCell ref="J47:J48"/>
    <mergeCell ref="J49:O49"/>
    <mergeCell ref="D43:H43"/>
    <mergeCell ref="Q36:V37"/>
    <mergeCell ref="Q26:Q27"/>
    <mergeCell ref="K39:K40"/>
    <mergeCell ref="V39:V40"/>
    <mergeCell ref="R39:R40"/>
    <mergeCell ref="Q39:Q40"/>
    <mergeCell ref="S39:S40"/>
    <mergeCell ref="T39:T40"/>
    <mergeCell ref="U39:U40"/>
    <mergeCell ref="Q45:V45"/>
    <mergeCell ref="C24:C25"/>
    <mergeCell ref="P7:P8"/>
    <mergeCell ref="P9:P10"/>
    <mergeCell ref="O11:O12"/>
    <mergeCell ref="O13:O14"/>
    <mergeCell ref="C26:C27"/>
    <mergeCell ref="L26:L27"/>
    <mergeCell ref="O26:O27"/>
    <mergeCell ref="C9:C10"/>
    <mergeCell ref="L9:L10"/>
    <mergeCell ref="M9:M10"/>
    <mergeCell ref="N9:N10"/>
    <mergeCell ref="O9:O10"/>
    <mergeCell ref="C7:C8"/>
    <mergeCell ref="L7:L8"/>
    <mergeCell ref="M7:M8"/>
    <mergeCell ref="N7:N8"/>
    <mergeCell ref="O7:O8"/>
    <mergeCell ref="F24:F25"/>
    <mergeCell ref="E24:E25"/>
    <mergeCell ref="D24:D25"/>
    <mergeCell ref="P26:P27"/>
    <mergeCell ref="J26:J27"/>
    <mergeCell ref="G26:G27"/>
    <mergeCell ref="M26:M27"/>
    <mergeCell ref="H22:N22"/>
    <mergeCell ref="N24:N25"/>
    <mergeCell ref="N26:N27"/>
    <mergeCell ref="K24:K25"/>
    <mergeCell ref="K26:K27"/>
    <mergeCell ref="H24:H25"/>
    <mergeCell ref="H26:H27"/>
    <mergeCell ref="I24:I25"/>
    <mergeCell ref="I26:I27"/>
    <mergeCell ref="J24:J25"/>
    <mergeCell ref="L24:L25"/>
    <mergeCell ref="S24:S25"/>
    <mergeCell ref="S26:S27"/>
    <mergeCell ref="O22:S22"/>
    <mergeCell ref="P11:P12"/>
    <mergeCell ref="P13:P14"/>
    <mergeCell ref="B3:Q3"/>
    <mergeCell ref="C11:C12"/>
    <mergeCell ref="C13:C14"/>
    <mergeCell ref="L11:L12"/>
    <mergeCell ref="L13:L14"/>
    <mergeCell ref="H5:J5"/>
    <mergeCell ref="L5:M5"/>
    <mergeCell ref="M11:M12"/>
    <mergeCell ref="M13:M14"/>
    <mergeCell ref="N11:N12"/>
    <mergeCell ref="N13:N14"/>
    <mergeCell ref="O24:O25"/>
    <mergeCell ref="P24:P25"/>
    <mergeCell ref="Q24:Q25"/>
    <mergeCell ref="G24:G25"/>
    <mergeCell ref="B19:R19"/>
    <mergeCell ref="R26:R27"/>
    <mergeCell ref="R24:R25"/>
    <mergeCell ref="M24:M25"/>
  </mergeCells>
  <phoneticPr fontId="4" type="noConversion"/>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B33EC-9A52-4E12-B77D-4D00A44A5E23}">
  <dimension ref="F3:O33"/>
  <sheetViews>
    <sheetView zoomScaleNormal="100" workbookViewId="0">
      <selection activeCell="L9" sqref="L9"/>
    </sheetView>
  </sheetViews>
  <sheetFormatPr baseColWidth="10" defaultRowHeight="14.4" x14ac:dyDescent="0.3"/>
  <sheetData>
    <row r="3" spans="8:12" x14ac:dyDescent="0.3">
      <c r="H3" s="245" t="s">
        <v>91</v>
      </c>
      <c r="I3" s="245"/>
      <c r="J3" s="245"/>
      <c r="K3" s="245"/>
      <c r="L3" s="245"/>
    </row>
    <row r="4" spans="8:12" x14ac:dyDescent="0.3">
      <c r="H4" s="245" t="s">
        <v>92</v>
      </c>
      <c r="I4" s="245"/>
      <c r="J4" s="245"/>
      <c r="K4" s="245"/>
      <c r="L4" s="245"/>
    </row>
    <row r="6" spans="8:12" x14ac:dyDescent="0.3">
      <c r="H6" s="245" t="s">
        <v>93</v>
      </c>
      <c r="I6" s="245"/>
      <c r="J6" s="37">
        <v>0</v>
      </c>
      <c r="K6" s="37">
        <v>71</v>
      </c>
      <c r="L6" s="37" t="s">
        <v>86</v>
      </c>
    </row>
    <row r="7" spans="8:12" ht="48.6" customHeight="1" x14ac:dyDescent="0.3">
      <c r="H7" s="245" t="s">
        <v>94</v>
      </c>
      <c r="I7" s="245"/>
      <c r="J7" s="37">
        <v>960</v>
      </c>
      <c r="K7" s="37">
        <v>720</v>
      </c>
      <c r="L7" s="37">
        <f>J7-K7</f>
        <v>240</v>
      </c>
    </row>
    <row r="8" spans="8:12" ht="44.4" customHeight="1" x14ac:dyDescent="0.3">
      <c r="H8" s="245" t="s">
        <v>95</v>
      </c>
      <c r="I8" s="245"/>
      <c r="J8" s="40">
        <v>66.627437458677861</v>
      </c>
      <c r="K8" s="40">
        <v>71.557709861233235</v>
      </c>
      <c r="L8" s="40">
        <f t="shared" ref="L8:L9" si="0">J8-K8</f>
        <v>-4.9302724025553744</v>
      </c>
    </row>
    <row r="9" spans="8:12" ht="42.6" customHeight="1" x14ac:dyDescent="0.3">
      <c r="H9" s="245" t="s">
        <v>87</v>
      </c>
      <c r="I9" s="245"/>
      <c r="J9" s="40">
        <v>628.16547918353865</v>
      </c>
      <c r="K9" s="40">
        <v>529.79525126968588</v>
      </c>
      <c r="L9" s="40">
        <f t="shared" si="0"/>
        <v>98.370227913852773</v>
      </c>
    </row>
    <row r="10" spans="8:12" ht="45.6" customHeight="1" x14ac:dyDescent="0.3">
      <c r="H10" s="245" t="s">
        <v>88</v>
      </c>
      <c r="I10" s="245"/>
      <c r="J10" s="246"/>
      <c r="K10" s="247"/>
      <c r="L10" s="40">
        <f>-(J9-K9)/J9*100</f>
        <v>-15.659922611747145</v>
      </c>
    </row>
    <row r="11" spans="8:12" x14ac:dyDescent="0.3">
      <c r="H11" s="38"/>
      <c r="I11" s="38"/>
      <c r="J11" s="38"/>
      <c r="K11" s="38"/>
      <c r="L11" s="38"/>
    </row>
    <row r="12" spans="8:12" x14ac:dyDescent="0.3">
      <c r="H12" s="38"/>
      <c r="I12" s="38"/>
      <c r="J12" s="38"/>
      <c r="K12" s="38"/>
      <c r="L12" s="38"/>
    </row>
    <row r="13" spans="8:12" x14ac:dyDescent="0.3">
      <c r="H13" s="245" t="s">
        <v>96</v>
      </c>
      <c r="I13" s="245"/>
      <c r="J13" s="245"/>
      <c r="K13" s="245"/>
      <c r="L13" s="245"/>
    </row>
    <row r="14" spans="8:12" x14ac:dyDescent="0.3">
      <c r="H14" s="245" t="s">
        <v>97</v>
      </c>
      <c r="I14" s="245"/>
      <c r="J14" s="245"/>
      <c r="K14" s="245"/>
      <c r="L14" s="245"/>
    </row>
    <row r="16" spans="8:12" x14ac:dyDescent="0.3">
      <c r="H16" s="245" t="s">
        <v>93</v>
      </c>
      <c r="I16" s="245"/>
      <c r="J16" s="37">
        <v>0</v>
      </c>
      <c r="K16" s="37">
        <v>42</v>
      </c>
      <c r="L16" s="37" t="s">
        <v>86</v>
      </c>
    </row>
    <row r="17" spans="6:15" ht="44.4" customHeight="1" x14ac:dyDescent="0.3">
      <c r="H17" s="245" t="s">
        <v>94</v>
      </c>
      <c r="I17" s="245"/>
      <c r="J17" s="37">
        <v>790</v>
      </c>
      <c r="K17" s="37">
        <v>670</v>
      </c>
      <c r="L17" s="37">
        <f>J17-K17</f>
        <v>120</v>
      </c>
    </row>
    <row r="18" spans="6:15" ht="39.6" customHeight="1" x14ac:dyDescent="0.3">
      <c r="H18" s="245" t="s">
        <v>95</v>
      </c>
      <c r="I18" s="245"/>
      <c r="J18" s="40">
        <v>66.839916360592042</v>
      </c>
      <c r="K18" s="40">
        <v>70.905501225644585</v>
      </c>
      <c r="L18" s="40">
        <f t="shared" ref="L18:L19" si="1">J18-K18</f>
        <v>-4.0655848650525428</v>
      </c>
    </row>
    <row r="19" spans="6:15" ht="43.8" customHeight="1" x14ac:dyDescent="0.3">
      <c r="H19" s="245" t="s">
        <v>87</v>
      </c>
      <c r="I19" s="245"/>
      <c r="J19" s="40">
        <v>516.80690169926129</v>
      </c>
      <c r="K19" s="40">
        <v>486.24652859006613</v>
      </c>
      <c r="L19" s="40">
        <f t="shared" si="1"/>
        <v>30.560373109195154</v>
      </c>
    </row>
    <row r="20" spans="6:15" ht="36.6" customHeight="1" x14ac:dyDescent="0.3">
      <c r="H20" s="245" t="s">
        <v>89</v>
      </c>
      <c r="I20" s="245"/>
      <c r="J20" s="246"/>
      <c r="K20" s="247"/>
      <c r="L20" s="40">
        <f>-(J19-K19)/J19*100</f>
        <v>-5.9133059192345607</v>
      </c>
    </row>
    <row r="23" spans="6:15" x14ac:dyDescent="0.3">
      <c r="F23" s="213" t="s">
        <v>90</v>
      </c>
      <c r="G23" s="213"/>
      <c r="H23" s="213"/>
      <c r="I23" s="213"/>
      <c r="J23" s="213"/>
      <c r="K23" s="213"/>
      <c r="L23" s="213"/>
      <c r="M23" s="213"/>
      <c r="N23" s="213"/>
      <c r="O23" s="213"/>
    </row>
    <row r="24" spans="6:15" x14ac:dyDescent="0.3">
      <c r="F24" s="213"/>
      <c r="G24" s="213"/>
      <c r="H24" s="213"/>
      <c r="I24" s="213"/>
      <c r="J24" s="213"/>
      <c r="K24" s="213"/>
      <c r="L24" s="213"/>
      <c r="M24" s="213"/>
      <c r="N24" s="213"/>
      <c r="O24" s="213"/>
    </row>
    <row r="25" spans="6:15" x14ac:dyDescent="0.3">
      <c r="F25" s="213"/>
      <c r="G25" s="213"/>
      <c r="H25" s="213"/>
      <c r="I25" s="213"/>
      <c r="J25" s="213"/>
      <c r="K25" s="213"/>
      <c r="L25" s="213"/>
      <c r="M25" s="213"/>
      <c r="N25" s="213"/>
      <c r="O25" s="213"/>
    </row>
    <row r="26" spans="6:15" x14ac:dyDescent="0.3">
      <c r="F26" s="213"/>
      <c r="G26" s="213"/>
      <c r="H26" s="213"/>
      <c r="I26" s="213"/>
      <c r="J26" s="213"/>
      <c r="K26" s="213"/>
      <c r="L26" s="213"/>
      <c r="M26" s="213"/>
      <c r="N26" s="213"/>
      <c r="O26" s="213"/>
    </row>
    <row r="27" spans="6:15" x14ac:dyDescent="0.3">
      <c r="F27" s="213"/>
      <c r="G27" s="213"/>
      <c r="H27" s="213"/>
      <c r="I27" s="213"/>
      <c r="J27" s="213"/>
      <c r="K27" s="213"/>
      <c r="L27" s="213"/>
      <c r="M27" s="213"/>
      <c r="N27" s="213"/>
      <c r="O27" s="213"/>
    </row>
    <row r="28" spans="6:15" x14ac:dyDescent="0.3">
      <c r="F28" s="213"/>
      <c r="G28" s="213"/>
      <c r="H28" s="213"/>
      <c r="I28" s="213"/>
      <c r="J28" s="213"/>
      <c r="K28" s="213"/>
      <c r="L28" s="213"/>
      <c r="M28" s="213"/>
      <c r="N28" s="213"/>
      <c r="O28" s="213"/>
    </row>
    <row r="29" spans="6:15" x14ac:dyDescent="0.3">
      <c r="F29" s="213"/>
      <c r="G29" s="213"/>
      <c r="H29" s="213"/>
      <c r="I29" s="213"/>
      <c r="J29" s="213"/>
      <c r="K29" s="213"/>
      <c r="L29" s="213"/>
      <c r="M29" s="213"/>
      <c r="N29" s="213"/>
      <c r="O29" s="213"/>
    </row>
    <row r="30" spans="6:15" x14ac:dyDescent="0.3">
      <c r="F30" s="213"/>
      <c r="G30" s="213"/>
      <c r="H30" s="213"/>
      <c r="I30" s="213"/>
      <c r="J30" s="213"/>
      <c r="K30" s="213"/>
      <c r="L30" s="213"/>
      <c r="M30" s="213"/>
      <c r="N30" s="213"/>
      <c r="O30" s="213"/>
    </row>
    <row r="31" spans="6:15" x14ac:dyDescent="0.3">
      <c r="F31" s="213"/>
      <c r="G31" s="213"/>
      <c r="H31" s="213"/>
      <c r="I31" s="213"/>
      <c r="J31" s="213"/>
      <c r="K31" s="213"/>
      <c r="L31" s="213"/>
      <c r="M31" s="213"/>
      <c r="N31" s="213"/>
      <c r="O31" s="213"/>
    </row>
    <row r="32" spans="6:15" x14ac:dyDescent="0.3">
      <c r="F32" s="213"/>
      <c r="G32" s="213"/>
      <c r="H32" s="213"/>
      <c r="I32" s="213"/>
      <c r="J32" s="213"/>
      <c r="K32" s="213"/>
      <c r="L32" s="213"/>
      <c r="M32" s="213"/>
      <c r="N32" s="213"/>
      <c r="O32" s="213"/>
    </row>
    <row r="33" spans="6:15" x14ac:dyDescent="0.3">
      <c r="F33" s="213"/>
      <c r="G33" s="213"/>
      <c r="H33" s="213"/>
      <c r="I33" s="213"/>
      <c r="J33" s="213"/>
      <c r="K33" s="213"/>
      <c r="L33" s="213"/>
      <c r="M33" s="213"/>
      <c r="N33" s="213"/>
      <c r="O33" s="213"/>
    </row>
  </sheetData>
  <mergeCells count="17">
    <mergeCell ref="H18:I18"/>
    <mergeCell ref="H19:I19"/>
    <mergeCell ref="H20:I20"/>
    <mergeCell ref="J20:K20"/>
    <mergeCell ref="F23:O33"/>
    <mergeCell ref="H17:I17"/>
    <mergeCell ref="H3:L3"/>
    <mergeCell ref="H4:L4"/>
    <mergeCell ref="H6:I6"/>
    <mergeCell ref="H7:I7"/>
    <mergeCell ref="H8:I8"/>
    <mergeCell ref="H9:I9"/>
    <mergeCell ref="H10:I10"/>
    <mergeCell ref="J10:K10"/>
    <mergeCell ref="H13:L13"/>
    <mergeCell ref="H14:L14"/>
    <mergeCell ref="H16:I1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16A7A-2E3D-423F-A3B8-0DFB936E1EE7}">
  <dimension ref="F3:O33"/>
  <sheetViews>
    <sheetView topLeftCell="F12" zoomScale="188" zoomScaleNormal="85" workbookViewId="0">
      <selection activeCell="N21" sqref="N21"/>
    </sheetView>
  </sheetViews>
  <sheetFormatPr baseColWidth="10" defaultRowHeight="14.4" x14ac:dyDescent="0.3"/>
  <sheetData>
    <row r="3" spans="8:12" x14ac:dyDescent="0.3">
      <c r="H3" s="245" t="s">
        <v>98</v>
      </c>
      <c r="I3" s="245"/>
      <c r="J3" s="245"/>
      <c r="K3" s="245"/>
      <c r="L3" s="245"/>
    </row>
    <row r="4" spans="8:12" x14ac:dyDescent="0.3">
      <c r="H4" s="245" t="s">
        <v>99</v>
      </c>
      <c r="I4" s="245"/>
      <c r="J4" s="245"/>
      <c r="K4" s="245"/>
      <c r="L4" s="245"/>
    </row>
    <row r="6" spans="8:12" x14ac:dyDescent="0.3">
      <c r="H6" s="245" t="s">
        <v>93</v>
      </c>
      <c r="I6" s="245"/>
      <c r="J6" s="37">
        <v>0</v>
      </c>
      <c r="K6" s="37">
        <v>25</v>
      </c>
      <c r="L6" s="37" t="s">
        <v>86</v>
      </c>
    </row>
    <row r="7" spans="8:12" ht="48.6" customHeight="1" x14ac:dyDescent="0.3">
      <c r="H7" s="245" t="s">
        <v>94</v>
      </c>
      <c r="I7" s="245"/>
      <c r="J7" s="37">
        <v>1180</v>
      </c>
      <c r="K7" s="37">
        <v>900</v>
      </c>
      <c r="L7" s="37">
        <f>J7-K7</f>
        <v>280</v>
      </c>
    </row>
    <row r="8" spans="8:12" ht="44.4" customHeight="1" x14ac:dyDescent="0.3">
      <c r="H8" s="245" t="s">
        <v>95</v>
      </c>
      <c r="I8" s="245"/>
      <c r="J8" s="40">
        <v>62.731051514436601</v>
      </c>
      <c r="K8" s="40">
        <v>76.696363858982835</v>
      </c>
      <c r="L8" s="40">
        <f t="shared" ref="L8:L9" si="0">J8-K8</f>
        <v>-13.965312344546234</v>
      </c>
    </row>
    <row r="9" spans="8:12" ht="42.6" customHeight="1" x14ac:dyDescent="0.3">
      <c r="H9" s="245" t="s">
        <v>87</v>
      </c>
      <c r="I9" s="245"/>
      <c r="J9" s="40">
        <v>729.55021021311006</v>
      </c>
      <c r="K9" s="40">
        <v>702.09845581973218</v>
      </c>
      <c r="L9" s="40">
        <f t="shared" si="0"/>
        <v>27.451754393377882</v>
      </c>
    </row>
    <row r="10" spans="8:12" ht="45.6" customHeight="1" x14ac:dyDescent="0.3">
      <c r="H10" s="245" t="s">
        <v>88</v>
      </c>
      <c r="I10" s="245"/>
      <c r="J10" s="246"/>
      <c r="K10" s="247"/>
      <c r="L10" s="40">
        <f>-(J9-K9)/J9*100</f>
        <v>-3.7628327713535858</v>
      </c>
    </row>
    <row r="11" spans="8:12" x14ac:dyDescent="0.3">
      <c r="H11" s="38"/>
      <c r="I11" s="38"/>
      <c r="J11" s="38"/>
      <c r="K11" s="38"/>
      <c r="L11" s="38"/>
    </row>
    <row r="12" spans="8:12" x14ac:dyDescent="0.3">
      <c r="H12" s="38"/>
      <c r="I12" s="38"/>
      <c r="J12" s="38"/>
      <c r="K12" s="38"/>
      <c r="L12" s="38"/>
    </row>
    <row r="13" spans="8:12" ht="14.4" customHeight="1" x14ac:dyDescent="0.3">
      <c r="H13" s="245" t="s">
        <v>100</v>
      </c>
      <c r="I13" s="245"/>
      <c r="J13" s="245"/>
      <c r="K13" s="245"/>
      <c r="L13" s="245"/>
    </row>
    <row r="14" spans="8:12" x14ac:dyDescent="0.3">
      <c r="H14" s="245" t="s">
        <v>99</v>
      </c>
      <c r="I14" s="245"/>
      <c r="J14" s="245"/>
      <c r="K14" s="245"/>
      <c r="L14" s="245"/>
    </row>
    <row r="16" spans="8:12" x14ac:dyDescent="0.3">
      <c r="H16" s="245" t="s">
        <v>93</v>
      </c>
      <c r="I16" s="245"/>
      <c r="J16" s="37">
        <v>0</v>
      </c>
      <c r="K16" s="37">
        <v>25</v>
      </c>
      <c r="L16" s="37" t="s">
        <v>86</v>
      </c>
    </row>
    <row r="17" spans="6:15" ht="44.4" customHeight="1" x14ac:dyDescent="0.3">
      <c r="H17" s="245" t="s">
        <v>94</v>
      </c>
      <c r="I17" s="245"/>
      <c r="J17" s="37">
        <v>1070</v>
      </c>
      <c r="K17" s="37">
        <v>900</v>
      </c>
      <c r="L17" s="37">
        <f>J17-K17</f>
        <v>170</v>
      </c>
    </row>
    <row r="18" spans="6:15" ht="39.6" customHeight="1" x14ac:dyDescent="0.3">
      <c r="H18" s="245" t="s">
        <v>95</v>
      </c>
      <c r="I18" s="245"/>
      <c r="J18" s="40">
        <v>66.307668038971968</v>
      </c>
      <c r="K18" s="40">
        <v>69.092684058914756</v>
      </c>
      <c r="L18" s="40">
        <f t="shared" ref="L18:L19" si="1">J18-K18</f>
        <v>-2.7850160199427876</v>
      </c>
    </row>
    <row r="19" spans="6:15" ht="43.8" customHeight="1" x14ac:dyDescent="0.3">
      <c r="H19" s="245" t="s">
        <v>87</v>
      </c>
      <c r="I19" s="245"/>
      <c r="J19" s="40">
        <v>698.55128279056964</v>
      </c>
      <c r="K19" s="40">
        <v>632.5103580710163</v>
      </c>
      <c r="L19" s="40">
        <f t="shared" si="1"/>
        <v>66.040924719553345</v>
      </c>
    </row>
    <row r="20" spans="6:15" ht="36.6" customHeight="1" x14ac:dyDescent="0.3">
      <c r="H20" s="245" t="s">
        <v>89</v>
      </c>
      <c r="I20" s="245"/>
      <c r="J20" s="246"/>
      <c r="K20" s="247"/>
      <c r="L20" s="40">
        <f>-(J19-K19)/J19*100</f>
        <v>-9.4539837441473651</v>
      </c>
    </row>
    <row r="23" spans="6:15" x14ac:dyDescent="0.3">
      <c r="F23" s="213" t="s">
        <v>101</v>
      </c>
      <c r="G23" s="213"/>
      <c r="H23" s="213"/>
      <c r="I23" s="213"/>
      <c r="J23" s="213"/>
      <c r="K23" s="213"/>
      <c r="L23" s="213"/>
      <c r="M23" s="213"/>
      <c r="N23" s="213"/>
      <c r="O23" s="213"/>
    </row>
    <row r="24" spans="6:15" x14ac:dyDescent="0.3">
      <c r="F24" s="213"/>
      <c r="G24" s="213"/>
      <c r="H24" s="213"/>
      <c r="I24" s="213"/>
      <c r="J24" s="213"/>
      <c r="K24" s="213"/>
      <c r="L24" s="213"/>
      <c r="M24" s="213"/>
      <c r="N24" s="213"/>
      <c r="O24" s="213"/>
    </row>
    <row r="25" spans="6:15" x14ac:dyDescent="0.3">
      <c r="F25" s="213"/>
      <c r="G25" s="213"/>
      <c r="H25" s="213"/>
      <c r="I25" s="213"/>
      <c r="J25" s="213"/>
      <c r="K25" s="213"/>
      <c r="L25" s="213"/>
      <c r="M25" s="213"/>
      <c r="N25" s="213"/>
      <c r="O25" s="213"/>
    </row>
    <row r="26" spans="6:15" x14ac:dyDescent="0.3">
      <c r="F26" s="213"/>
      <c r="G26" s="213"/>
      <c r="H26" s="213"/>
      <c r="I26" s="213"/>
      <c r="J26" s="213"/>
      <c r="K26" s="213"/>
      <c r="L26" s="213"/>
      <c r="M26" s="213"/>
      <c r="N26" s="213"/>
      <c r="O26" s="213"/>
    </row>
    <row r="27" spans="6:15" x14ac:dyDescent="0.3">
      <c r="F27" s="213"/>
      <c r="G27" s="213"/>
      <c r="H27" s="213"/>
      <c r="I27" s="213"/>
      <c r="J27" s="213"/>
      <c r="K27" s="213"/>
      <c r="L27" s="213"/>
      <c r="M27" s="213"/>
      <c r="N27" s="213"/>
      <c r="O27" s="213"/>
    </row>
    <row r="28" spans="6:15" x14ac:dyDescent="0.3">
      <c r="F28" s="213"/>
      <c r="G28" s="213"/>
      <c r="H28" s="213"/>
      <c r="I28" s="213"/>
      <c r="J28" s="213"/>
      <c r="K28" s="213"/>
      <c r="L28" s="213"/>
      <c r="M28" s="213"/>
      <c r="N28" s="213"/>
      <c r="O28" s="213"/>
    </row>
    <row r="29" spans="6:15" x14ac:dyDescent="0.3">
      <c r="F29" s="213"/>
      <c r="G29" s="213"/>
      <c r="H29" s="213"/>
      <c r="I29" s="213"/>
      <c r="J29" s="213"/>
      <c r="K29" s="213"/>
      <c r="L29" s="213"/>
      <c r="M29" s="213"/>
      <c r="N29" s="213"/>
      <c r="O29" s="213"/>
    </row>
    <row r="30" spans="6:15" x14ac:dyDescent="0.3">
      <c r="F30" s="213"/>
      <c r="G30" s="213"/>
      <c r="H30" s="213"/>
      <c r="I30" s="213"/>
      <c r="J30" s="213"/>
      <c r="K30" s="213"/>
      <c r="L30" s="213"/>
      <c r="M30" s="213"/>
      <c r="N30" s="213"/>
      <c r="O30" s="213"/>
    </row>
    <row r="31" spans="6:15" x14ac:dyDescent="0.3">
      <c r="F31" s="213"/>
      <c r="G31" s="213"/>
      <c r="H31" s="213"/>
      <c r="I31" s="213"/>
      <c r="J31" s="213"/>
      <c r="K31" s="213"/>
      <c r="L31" s="213"/>
      <c r="M31" s="213"/>
      <c r="N31" s="213"/>
      <c r="O31" s="213"/>
    </row>
    <row r="32" spans="6:15" x14ac:dyDescent="0.3">
      <c r="F32" s="213"/>
      <c r="G32" s="213"/>
      <c r="H32" s="213"/>
      <c r="I32" s="213"/>
      <c r="J32" s="213"/>
      <c r="K32" s="213"/>
      <c r="L32" s="213"/>
      <c r="M32" s="213"/>
      <c r="N32" s="213"/>
      <c r="O32" s="213"/>
    </row>
    <row r="33" spans="6:15" x14ac:dyDescent="0.3">
      <c r="F33" s="213"/>
      <c r="G33" s="213"/>
      <c r="H33" s="213"/>
      <c r="I33" s="213"/>
      <c r="J33" s="213"/>
      <c r="K33" s="213"/>
      <c r="L33" s="213"/>
      <c r="M33" s="213"/>
      <c r="N33" s="213"/>
      <c r="O33" s="213"/>
    </row>
  </sheetData>
  <mergeCells count="17">
    <mergeCell ref="H18:I18"/>
    <mergeCell ref="H19:I19"/>
    <mergeCell ref="H20:I20"/>
    <mergeCell ref="J20:K20"/>
    <mergeCell ref="F23:O33"/>
    <mergeCell ref="H17:I17"/>
    <mergeCell ref="H3:L3"/>
    <mergeCell ref="H4:L4"/>
    <mergeCell ref="H6:I6"/>
    <mergeCell ref="H7:I7"/>
    <mergeCell ref="H8:I8"/>
    <mergeCell ref="H9:I9"/>
    <mergeCell ref="H10:I10"/>
    <mergeCell ref="J10:K10"/>
    <mergeCell ref="H13:L13"/>
    <mergeCell ref="H14:L14"/>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DRC INGRESO</vt:lpstr>
      <vt:lpstr>DRC PROCESO</vt:lpstr>
      <vt:lpstr>TSR</vt:lpstr>
      <vt:lpstr>Balance de Masa</vt:lpstr>
      <vt:lpstr>Lote A</vt:lpstr>
      <vt:lpstr>Lote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david suarez</dc:creator>
  <cp:lastModifiedBy>juan david suarez</cp:lastModifiedBy>
  <dcterms:created xsi:type="dcterms:W3CDTF">2023-08-02T19:58:11Z</dcterms:created>
  <dcterms:modified xsi:type="dcterms:W3CDTF">2024-10-09T00:55:18Z</dcterms:modified>
</cp:coreProperties>
</file>